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jhny7\OneDrive\문서\"/>
    </mc:Choice>
  </mc:AlternateContent>
  <x:bookViews>
    <x:workbookView xWindow="0" yWindow="0" windowWidth="27135" windowHeight="15945" tabRatio="647" activeTab="1"/>
  </x:bookViews>
  <x:sheets>
    <x:sheet name="동악세비용계산기" sheetId="1" r:id="rId4"/>
    <x:sheet name="동장비비용계산기" sheetId="2" r:id="rId5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<x:sst xmlns:r="http://schemas.openxmlformats.org/officeDocument/2006/relationships" xmlns:c="http://schemas.openxmlformats.org/drawingml/2006/chart" xmlns:x="http://schemas.openxmlformats.org/spreadsheetml/2006/main" count="192" uniqueCount="74">
  <x:si>
    <x:t>경매장에서 구매가능한 아이템은 경매장 가격을 적어주시면됩니다.</x:t>
  </x:si>
  <x:si>
    <x:t>(제작자)  가문명 : 알레만니아 / 캐릭터명 : 진하형</x:t>
  </x:si>
  <x:si>
    <x:t>응축된 마력의 블랙스톤 (방어구)</x:t>
  </x:si>
  <x:si>
    <x:t>오킬루아 대지의 결정</x:t>
  </x:si>
  <x:si>
    <x:t>마력의 파편</x:t>
  </x:si>
  <x:si>
    <x:t>기억의 파편</x:t>
  </x:si>
  <x:si>
    <x:t>영롱한 무기개량석 IV 총 비용</x:t>
  </x:si>
  <x:si>
    <x:t>노강 ~ 동(V) 재료 총 갯수</x:t>
  </x:si>
  <x:si>
    <x:t>영롱한 방어구개량석 IV 총 비용</x:t>
  </x:si>
  <x:si>
    <x:t>영롱한 방어구개량석 I 총 비용</x:t>
  </x:si>
  <x:si>
    <x:t>영롱한 무기개량석 II 총 비용</x:t>
  </x:si>
  <x:si>
    <x:t>영롱한 무기개량석 III 총 비용</x:t>
  </x:si>
  <x:si>
    <x:t>영롱한 방어구개량석 II 총 비용</x:t>
  </x:si>
  <x:si>
    <x:t>진하형_동장비(퀘스트) 비용계산기</x:t>
  </x:si>
  <x:si>
    <x:t>응축된 마력의 블랙스톤 (무기)</x:t>
  </x:si>
  <x:si>
    <x:t>진하형_동악세(퀘스트) 비용계산기</x:t>
  </x:si>
  <x:si>
    <x:t>영롱한 방어구개량석 V 총 비용</x:t>
  </x:si>
  <x:si>
    <x:t>영롱한 방어구개량석 III 총 비용</x:t>
  </x:si>
  <x:si>
    <x:t>영롱한 무기개량석 V 총 비용</x:t>
  </x:si>
  <x:si>
    <x:t>영롱한 무기개량석 I 총 비용</x:t>
  </x:si>
  <x:si>
    <x:r>
      <x:t>오킬루아 (방어구)
첫번째 동방어구 오킬루아 구매비용 40억
두번째 동방어구 오킬루아 구매비용 60억
세번째 동방어구 오킬루아 구매비용 80억 
네번째 동방어구 오킬루아 구매비용 110억
----------------------------------------------------
응축된 우두머리의 기운은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 xml:space="preserve"> 제작중인 우두머리 해당하는 "고"방어구 제작또는 구매하여</x:t>
    </x:r>
    <x:r>
      <x:rPr>
        <x:rFont val="맑은 고딕"/>
        <x:sz val="11"/>
        <x:color rgb="ff000000"/>
        <x:b val="1"/>
      </x:rPr>
      <x:t xml:space="preserve"> 가열하면 30개를 얻을수있습니다.
(예시, 동우둔 제작시 "고"우둔을 제작,구매하여 가열)</x:t>
    </x:r>
  </x:si>
  <x:si>
    <x:r>
      <x:t xml:space="preserve">응축된 우두머리의 기운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(해당고장비)</x:t>
    </x:r>
  </x:si>
  <x:si>
    <x:r>
      <x:t xml:space="preserve">불타는 달빛의 블랙스톤 가루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>30개 필요</x:t>
    </x:r>
  </x:si>
  <x:si>
    <x:r>
      <x:t xml:space="preserve">불타는 달빛의 블랙스톤 가루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>5개 필요</x:t>
    </x:r>
  </x:si>
  <x:si>
    <x:r>
      <x:t xml:space="preserve">불타는 달빛의 블랙스톤 가루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20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>개 필요</x:t>
    </x:r>
  </x:si>
  <x:si>
    <x:r>
      <x:t xml:space="preserve">불타는 달빛의 블랙스톤 가루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>5개 필요</x:t>
    </x:r>
  </x:si>
  <x:si>
    <x:r>
      <x:t xml:space="preserve">불타는 달빛의 블랙스톤 가루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>110개 필요</x:t>
    </x:r>
  </x:si>
  <x:si>
    <x:t>블랙스톤(무기)</x:t>
  </x:si>
  <x:si>
    <x:t>노강-&gt;장(I)</x:t>
  </x:si>
  <x:si>
    <x:t>영롱한 무기개량석 I</x:t>
  </x:si>
  <x:si>
    <x:t>그믐달 연금촉매제</x:t>
  </x:si>
  <x:si>
    <x:t>가격(단일)합계</x:t>
  </x:si>
  <x:si>
    <x:t>동악세 총 제작비용</x:t>
  </x:si>
  <x:si>
    <x:t>블랙스톤(방어구)</x:t>
  </x:si>
  <x:si>
    <x:t>장(I)-&gt;광(II)</x:t>
  </x:si>
  <x:si>
    <x:t>동악세 재료 정보</x:t>
  </x:si>
  <x:si>
    <x:t>영롱한 무기개량석 V</x:t>
  </x:si>
  <x:si>
    <x:t>동 무기 총 제작비용</x:t>
  </x:si>
  <x:si>
    <x:t>유(IV)-&gt;동(V)</x:t>
  </x:si>
  <x:si>
    <x:t xml:space="preserve">     -   </x:t>
  </x:si>
  <x:si>
    <x:t>오킬루아 창공의 결정</x:t>
  </x:si>
  <x:si>
    <x:t>방어구</x:t>
  </x:si>
  <x:si>
    <x:t>합계</x:t>
  </x:si>
  <x:si>
    <x:t xml:space="preserve">무기 </x:t>
  </x:si>
  <x:si>
    <x:t>개수</x:t>
  </x:si>
  <x:si>
    <x:t xml:space="preserve"> </x:t>
  </x:si>
  <x:si>
    <x:t>경매장에서 판매하는아이템은 경매장 가격으로 다시 바꿔주시고 계산해주시면 정확하게 계산이 가능합니다.</x:t>
  </x:si>
  <x:si>
    <x:t>불타는 달빛의 블랙스톤 가루 1개
요나의 파편 1개
마력의 파편 3개
블랙스톤(무기)or블랙스톤(방어구) 100개
그믐달 연금 촉매제 10개</x:t>
  </x:si>
  <x:si>
    <x:r>
      <x:t xml:space="preserve">오킬루아 (무기)
첫번째 동무기 오킬루아 구매비용 15억
두번째 동무기 오킬루아 구매비용 35억
세번째 동무기 오킬루아 구매비용 60억
----------------------------------------------------
응축된 우두머리의 기운은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 xml:space="preserve">제작중인 우두머리 해당하는 "고"무기 제작또는 구매하여 </x:t>
    </x:r>
    <x:r>
      <x:rPr>
        <x:rFont val="맑은 고딕"/>
        <x:sz val="11"/>
        <x:color rgb="ff000000"/>
        <x:b val="1"/>
      </x:rPr>
      <x:t>가열하면 30개를 얻을수있습니다.
(예시, 동크자카 제작시 "고"크자카를 제작,구매하여 가열)</x:t>
    </x:r>
  </x:si>
  <x:si>
    <x:t>광(II)-&gt;고(III)</x:t>
  </x:si>
  <x:si>
    <x:t>영롱한 방어구개량석 V</x:t>
  </x:si>
  <x:si>
    <x:t>영롱한 방어구개량석 III</x:t>
  </x:si>
  <x:si>
    <x:t>불타는 달빛의 블랙스톤가루</x:t>
  </x:si>
  <x:si>
    <x:t>영롱한 방어구개량석 I</x:t>
  </x:si>
  <x:si>
    <x:t>고(III)-&gt;유(IV)</x:t>
  </x:si>
  <x:si>
    <x:t>영롱한 무기개량석 IV</x:t>
  </x:si>
  <x:si>
    <x:t>영롱한 무기개량석 III</x:t>
  </x:si>
  <x:si>
    <x:t>영롱한 무기개량석 II</x:t>
  </x:si>
  <x:si>
    <x:t xml:space="preserve">불타는 달빛의 블랙스톤 </x:t>
  </x:si>
  <x:si>
    <x:t>영롱한 방어구개량석 II</x:t>
  </x:si>
  <x:si>
    <x:t>우두머리의 응어리진 결정</x:t>
  </x:si>
  <x:si>
    <x:t>동 방어구 총 제작비용</x:t>
  </x:si>
  <x:si>
    <x:t>영롱한 방어구개량석 IV</x:t>
  </x:si>
  <x:si>
    <x:t>가격 총 합계</x:t>
  </x:si>
  <x:si>
    <x:t>아이템명</x:t>
  </x:si>
  <x:si>
    <x:t>요나의파편</x:t>
  </x:si>
  <x:si>
    <x:t>가격(개당)</x:t>
  </x:si>
  <x:si>
    <x:t>마력의파편</x:t>
  </x:si>
  <x:si>
    <x:t>블랙스톤</x:t>
  </x:si>
  <x:si>
    <x:t>고 악세서리</x:t>
  </x:si>
  <x:si>
    <x:t>영롱한 오팔</x:t>
  </x:si>
  <x:si>
    <x:t>세공된 오팔</x:t>
  </x:si>
  <x:si>
    <x:t>달빛 오팔</x:t>
  </x:si>
  <x:si>
    <x:t>오팔원석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</x:si>
</x:sst>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2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ffffff"/>
          <x:b val="1"/>
          <x:u/>
          <hs:underlineShape val="solid"/>
          <hs:underlineType val="1"/>
          <hs:underline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ffffff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000000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00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3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3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hadowType val="drop"/>
          <hs:shadowOffsetX val="10"/>
          <hs:shadowOffsetY val="10"/>
          <hs:shadowColor rgb="ffc0c0c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7"/>
          <x:color rgb="ff000000"/>
          <x:b val="1"/>
          <x:u/>
          <hs:underlineShape val="solid"/>
          <hs:underlineType val="1"/>
          <hs:underline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7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3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23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</x:fonts>
  <x:fills count="24">
    <x:fill>
      <x:patternFill patternType="none"/>
    </x:fill>
    <x:fill>
      <x:patternFill patternType="gray125"/>
    </x:fill>
    <x:fill>
      <x:patternFill patternType="solid">
        <x:fgColor rgb="ff000000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dfe6f7"/>
        <x:bgColor indexed="64"/>
      </x:patternFill>
    </x:fill>
    <x:fill>
      <x:patternFill patternType="solid">
        <x:fgColor rgb="ffa0b4e6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9be5c8"/>
        <x:bgColor indexed="64"/>
      </x:patternFill>
    </x:fill>
    <x:fill>
      <x:patternFill patternType="solid">
        <x:fgColor rgb="ff203a7b"/>
        <x:bgColor indexed="64"/>
      </x:patternFill>
    </x:fill>
    <x:fill>
      <x:patternFill patternType="solid">
        <x:fgColor rgb="ff69d8ad"/>
        <x:bgColor indexed="64"/>
      </x:patternFill>
    </x:fill>
    <x:fill>
      <x:patternFill patternType="solid">
        <x:fgColor rgb="ff1e7452"/>
        <x:bgColor indexed="64"/>
      </x:patternFill>
    </x:fill>
    <x:fill>
      <x:patternFill patternType="solid">
        <x:fgColor rgb="ff144e37"/>
        <x:bgColor indexed="64"/>
      </x:patternFill>
    </x:fill>
    <x:fill>
      <x:patternFill patternType="solid">
        <x:fgColor rgb="fffff7cc"/>
        <x:bgColor indexed="64"/>
      </x:patternFill>
    </x:fill>
    <x:fill>
      <x:patternFill patternType="solid">
        <x:fgColor rgb="ffffef99"/>
        <x:bgColor indexed="64"/>
      </x:patternFill>
    </x:fill>
    <x:fill>
      <x:patternFill patternType="solid">
        <x:fgColor rgb="ffffe766"/>
        <x:bgColor indexed="64"/>
      </x:patternFill>
    </x:fill>
    <x:fill>
      <x:patternFill patternType="solid">
        <x:fgColor rgb="ffbfa100"/>
        <x:bgColor indexed="64"/>
      </x:patternFill>
    </x:fill>
    <x:fill>
      <x:patternFill patternType="solid">
        <x:fgColor rgb="ff806b00"/>
        <x:bgColor indexed="64"/>
      </x:patternFill>
    </x:fill>
    <x:fill>
      <x:patternFill patternType="solid">
        <x:fgColor rgb="ffffd700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a6a7d8"/>
        <x:bgColor indexed="64"/>
      </x:patternFill>
    </x:fill>
    <x:fill>
      <x:patternFill patternType="solid">
        <x:fgColor rgb="ffd8bee4"/>
        <x:bgColor indexed="64"/>
      </x:patternFill>
    </x:fill>
    <x:fill>
      <x:patternFill patternType="solid">
        <x:fgColor rgb="ffc49dd6"/>
        <x:bgColor indexed="64"/>
      </x:patternFill>
    </x:fill>
    <x:fill>
      <x:patternFill patternType="solid">
        <x:fgColor rgb="ff783e94"/>
        <x:bgColor indexed="64"/>
      </x:patternFill>
    </x:fill>
    <x:fill>
      <x:patternFill patternType="solid">
        <x:fgColor rgb="ff502962"/>
        <x:bgColor indexed="64"/>
      </x:patternFill>
    </x:fill>
  </x:fills>
  <x:borders count="8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rgb="ffffffff"/>
      </x:right>
      <x:top style="medium">
        <x:color rgb="ffffffff"/>
      </x:top>
      <x:bottom>
        <x:color indexed="64"/>
      </x:bottom>
    </x:border>
    <x:border>
      <x:left>
        <x:color indexed="64"/>
      </x:left>
      <x:right style="medium">
        <x:color rgb="ffffffff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rgb="ffffffff"/>
      </x:right>
      <x:top>
        <x:color indexed="64"/>
      </x:top>
      <x:bottom style="medium">
        <x:color rgb="ffffffff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rgb="ffff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 style="medium">
        <x:color rgb="ffff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rgb="ffff0000"/>
      </x:left>
      <x:right>
        <x:color indexed="64"/>
      </x:right>
      <x:top style="medium">
        <x:color rgb="ffff0000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rgb="ffff0000"/>
      </x:top>
      <x:bottom>
        <x:color indexed="64"/>
      </x:bottom>
    </x:border>
    <x:border>
      <x:left>
        <x:color indexed="64"/>
      </x:left>
      <x:right style="medium">
        <x:color rgb="ffff0000"/>
      </x:right>
      <x:top style="medium">
        <x:color rgb="ffff0000"/>
      </x:top>
      <x:bottom>
        <x:color indexed="64"/>
      </x:bottom>
    </x:border>
    <x:border>
      <x:left style="medium">
        <x:color rgb="ffff0000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rgb="ffff0000"/>
      </x:right>
      <x:top>
        <x:color indexed="64"/>
      </x:top>
      <x:bottom>
        <x:color indexed="64"/>
      </x:bottom>
    </x:border>
    <x:border>
      <x:left style="medium">
        <x:color rgb="ffff0000"/>
      </x:left>
      <x:right>
        <x:color indexed="64"/>
      </x:right>
      <x:top>
        <x:color indexed="64"/>
      </x:top>
      <x:bottom style="medium">
        <x:color rgb="ffff000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ff0000"/>
      </x:bottom>
    </x:border>
    <x:border>
      <x:left>
        <x:color indexed="64"/>
      </x:left>
      <x:right style="medium">
        <x:color rgb="ffff0000"/>
      </x:right>
      <x:top>
        <x:color indexed="64"/>
      </x:top>
      <x:bottom style="medium">
        <x:color rgb="ffff0000"/>
      </x:bottom>
    </x:border>
    <x:border>
      <x:left style="medium">
        <x:color rgb="ffff0000"/>
      </x:left>
      <x:right style="thin">
        <x:color rgb="ff000000"/>
      </x:right>
      <x:top style="medium">
        <x:color rgb="ffff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ff0000"/>
      </x:top>
      <x:bottom style="thin">
        <x:color rgb="ff000000"/>
      </x:bottom>
    </x:border>
    <x:border>
      <x:left style="thin">
        <x:color rgb="ff000000"/>
      </x:left>
      <x:right style="medium">
        <x:color rgb="ffff0000"/>
      </x:right>
      <x:top style="medium">
        <x:color rgb="ffff0000"/>
      </x:top>
      <x:bottom style="thin">
        <x:color rgb="ff000000"/>
      </x:bottom>
    </x:border>
    <x:border>
      <x:left style="medium">
        <x:color rgb="ffff0000"/>
      </x:left>
      <x:right style="thin">
        <x:color rgb="ff000000"/>
      </x:right>
      <x:top style="thin">
        <x:color rgb="ff000000"/>
      </x:top>
      <x:bottom style="medium">
        <x:color rgb="ffff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ff0000"/>
      </x:bottom>
    </x:border>
    <x:border>
      <x:left style="thin">
        <x:color rgb="ff000000"/>
      </x:left>
      <x:right style="medium">
        <x:color rgb="ffff0000"/>
      </x:right>
      <x:top style="thin">
        <x:color rgb="ff000000"/>
      </x:top>
      <x:bottom style="medium">
        <x:color rgb="ffff0000"/>
      </x:bottom>
    </x:border>
    <x:border>
      <x:left style="thin">
        <x:color rgb="ff000000"/>
      </x:left>
      <x:right>
        <x:color indexed="64"/>
      </x:right>
      <x:top style="medium">
        <x:color rgb="ffff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rgb="ffff0000"/>
      </x:bottom>
    </x:border>
    <x:border>
      <x:left style="medium">
        <x:color rgb="ffff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medium">
        <x:color rgb="ffff0000"/>
      </x:left>
      <x:right style="thick">
        <x:color rgb="ff9d5cbb"/>
      </x:right>
      <x:top>
        <x:color indexed="64"/>
      </x:top>
      <x:bottom style="thick">
        <x:color rgb="ff9d5cbb"/>
      </x:bottom>
    </x:border>
    <x:border>
      <x:left style="thick">
        <x:color rgb="ff9d5cbb"/>
      </x:left>
      <x:right style="thick">
        <x:color rgb="ff9d5cbb"/>
      </x:right>
      <x:top>
        <x:color indexed="64"/>
      </x:top>
      <x:bottom style="thick">
        <x:color rgb="ff9d5cbb"/>
      </x:bottom>
    </x:border>
    <x:border>
      <x:left style="thick">
        <x:color rgb="ff9d5cbb"/>
      </x:left>
      <x:right style="medium">
        <x:color rgb="ffff0000"/>
      </x:right>
      <x:top>
        <x:color indexed="64"/>
      </x:top>
      <x:bottom style="thick">
        <x:color rgb="ff9d5cbb"/>
      </x:bottom>
    </x:border>
    <x:border>
      <x:left style="medium">
        <x:color rgb="ffff0000"/>
      </x:left>
      <x:right style="thick">
        <x:color rgb="ff9d5cbb"/>
      </x:right>
      <x:top style="thick">
        <x:color rgb="ff9d5cbb"/>
      </x:top>
      <x:bottom style="thick">
        <x:color rgb="ff9d5cbb"/>
      </x:bottom>
    </x:border>
    <x:border>
      <x:left style="thick">
        <x:color rgb="ff9d5cbb"/>
      </x:left>
      <x:right style="thick">
        <x:color rgb="ff9d5cbb"/>
      </x:right>
      <x:top style="thick">
        <x:color rgb="ff9d5cbb"/>
      </x:top>
      <x:bottom style="thick">
        <x:color rgb="ff9d5cbb"/>
      </x:bottom>
    </x:border>
    <x:border>
      <x:left style="thick">
        <x:color rgb="ff9d5cbb"/>
      </x:left>
      <x:right style="medium">
        <x:color rgb="ffff0000"/>
      </x:right>
      <x:top style="thick">
        <x:color rgb="ff9d5cbb"/>
      </x:top>
      <x:bottom style="thick">
        <x:color rgb="ff9d5cbb"/>
      </x:bottom>
    </x:border>
    <x:border>
      <x:left style="medium">
        <x:color rgb="ffff0000"/>
      </x:left>
      <x:right style="thick">
        <x:color rgb="ff9d5cbb"/>
      </x:right>
      <x:top style="thick">
        <x:color rgb="ff9d5cbb"/>
      </x:top>
      <x:bottom style="medium">
        <x:color rgb="ffff0000"/>
      </x:bottom>
    </x:border>
    <x:border>
      <x:left style="thick">
        <x:color rgb="ff9d5cbb"/>
      </x:left>
      <x:right style="thick">
        <x:color rgb="ff9d5cbb"/>
      </x:right>
      <x:top style="thick">
        <x:color rgb="ff9d5cbb"/>
      </x:top>
      <x:bottom style="medium">
        <x:color rgb="ffff0000"/>
      </x:bottom>
    </x:border>
    <x:border>
      <x:left style="thick">
        <x:color rgb="ff9d5cbb"/>
      </x:left>
      <x:right style="medium">
        <x:color rgb="ffff0000"/>
      </x:right>
      <x:top style="thick">
        <x:color rgb="ff9d5cbb"/>
      </x:top>
      <x:bottom style="medium">
        <x:color rgb="ffff0000"/>
      </x:bottom>
    </x:border>
    <x:border>
      <x:left style="thin">
        <x:color rgb="ff000000"/>
      </x:left>
      <x:right style="medium">
        <x:color rgb="ff0000ff"/>
      </x:right>
      <x:top style="thin">
        <x:color rgb="ff000000"/>
      </x:top>
      <x:bottom style="thin">
        <x:color rgb="ff000000"/>
      </x:bottom>
    </x:border>
    <x:border>
      <x:left style="medium">
        <x:color rgb="ff0000ff"/>
      </x:left>
      <x:right style="thin">
        <x:color rgb="ff000000"/>
      </x:right>
      <x:top style="medium">
        <x:color rgb="ff0000ff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ff"/>
      </x:top>
      <x:bottom style="thin">
        <x:color rgb="ff000000"/>
      </x:bottom>
    </x:border>
    <x:border>
      <x:left style="thin">
        <x:color rgb="ff000000"/>
      </x:left>
      <x:right style="medium">
        <x:color rgb="ff0000ff"/>
      </x:right>
      <x:top style="medium">
        <x:color rgb="ff0000ff"/>
      </x:top>
      <x:bottom style="thin">
        <x:color rgb="ff000000"/>
      </x:bottom>
    </x:border>
    <x:border>
      <x:left style="medium">
        <x:color rgb="ff0000ff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medium">
        <x:color rgb="ff0000ff"/>
      </x:left>
      <x:right style="thin">
        <x:color rgb="ff000000"/>
      </x:right>
      <x:top style="thin">
        <x:color rgb="ff000000"/>
      </x:top>
      <x:bottom style="medium">
        <x:color rgb="ff0000ff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0000ff"/>
      </x:bottom>
    </x:border>
    <x:border>
      <x:left style="thin">
        <x:color rgb="ff000000"/>
      </x:left>
      <x:right style="medium">
        <x:color rgb="ff0000ff"/>
      </x:right>
      <x:top style="thin">
        <x:color rgb="ff000000"/>
      </x:top>
      <x:bottom style="medium">
        <x:color rgb="ff0000ff"/>
      </x:bottom>
    </x:border>
    <x:border>
      <x:left>
        <x:color indexed="64"/>
      </x:left>
      <x:right style="thin">
        <x:color rgb="ff000000"/>
      </x:right>
      <x:top style="medium">
        <x:color rgb="ff0000ff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medium">
        <x:color rgb="ff0000ff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medium">
        <x:color rgb="ff0000ff"/>
      </x:right>
      <x:top>
        <x:color indexed="64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 style="medium">
        <x:color rgb="ff0000ff"/>
      </x:right>
      <x:top style="thin">
        <x:color rgb="ff000000"/>
      </x:top>
      <x:bottom>
        <x:color indexed="64"/>
      </x:bottom>
    </x:border>
    <x:border>
      <x:left style="medium">
        <x:color rgb="ff0000ff"/>
      </x:left>
      <x:right style="thick">
        <x:color rgb="ff9d5cbb"/>
      </x:right>
      <x:top style="medium">
        <x:color rgb="ff0000ff"/>
      </x:top>
      <x:bottom style="thick">
        <x:color rgb="ff9d5cbb"/>
      </x:bottom>
    </x:border>
    <x:border>
      <x:left style="thick">
        <x:color rgb="ff9d5cbb"/>
      </x:left>
      <x:right style="thick">
        <x:color rgb="ff9d5cbb"/>
      </x:right>
      <x:top style="medium">
        <x:color rgb="ff0000ff"/>
      </x:top>
      <x:bottom style="thick">
        <x:color rgb="ff9d5cbb"/>
      </x:bottom>
    </x:border>
    <x:border>
      <x:left style="thick">
        <x:color rgb="ff9d5cbb"/>
      </x:left>
      <x:right style="medium">
        <x:color rgb="ff0000ff"/>
      </x:right>
      <x:top style="medium">
        <x:color rgb="ff0000ff"/>
      </x:top>
      <x:bottom style="thick">
        <x:color rgb="ff9d5cbb"/>
      </x:bottom>
    </x:border>
    <x:border>
      <x:left style="medium">
        <x:color rgb="ff0000ff"/>
      </x:left>
      <x:right style="thick">
        <x:color rgb="ff9d5cbb"/>
      </x:right>
      <x:top style="thick">
        <x:color rgb="ff9d5cbb"/>
      </x:top>
      <x:bottom style="thick">
        <x:color rgb="ff9d5cbb"/>
      </x:bottom>
    </x:border>
    <x:border>
      <x:left style="thick">
        <x:color rgb="ff9d5cbb"/>
      </x:left>
      <x:right style="medium">
        <x:color rgb="ff0000ff"/>
      </x:right>
      <x:top style="thick">
        <x:color rgb="ff9d5cbb"/>
      </x:top>
      <x:bottom style="thick">
        <x:color rgb="ff9d5cbb"/>
      </x:bottom>
    </x:border>
    <x:border>
      <x:left style="medium">
        <x:color rgb="ff0000ff"/>
      </x:left>
      <x:right style="thick">
        <x:color rgb="ff9d5cbb"/>
      </x:right>
      <x:top style="thick">
        <x:color rgb="ff9d5cbb"/>
      </x:top>
      <x:bottom style="thick">
        <x:color rgb="ff000000"/>
      </x:bottom>
    </x:border>
    <x:border>
      <x:left style="thick">
        <x:color rgb="ff9d5cbb"/>
      </x:left>
      <x:right style="thick">
        <x:color rgb="ff9d5cbb"/>
      </x:right>
      <x:top style="thick">
        <x:color rgb="ff9d5cbb"/>
      </x:top>
      <x:bottom style="thick">
        <x:color rgb="ff000000"/>
      </x:bottom>
    </x:border>
    <x:border>
      <x:left style="thick">
        <x:color rgb="ff9d5cbb"/>
      </x:left>
      <x:right style="medium">
        <x:color rgb="ff0000ff"/>
      </x:right>
      <x:top style="thick">
        <x:color rgb="ff9d5cbb"/>
      </x:top>
      <x:bottom style="thick">
        <x:color rgb="ff000000"/>
      </x:bottom>
    </x:border>
    <x:border>
      <x:left style="medium">
        <x:color rgb="ff000000"/>
      </x:left>
      <x:right>
        <x:color indexed="64"/>
      </x:right>
      <x:top style="medium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rgb="ff000000"/>
      </x:top>
      <x:bottom>
        <x:color indexed="64"/>
      </x:bottom>
    </x:border>
    <x:border>
      <x:left>
        <x:color indexed="64"/>
      </x:left>
      <x:right style="medium">
        <x:color rgb="ff000000"/>
      </x:right>
      <x:top style="medium">
        <x:color rgb="ff000000"/>
      </x:top>
      <x:bottom>
        <x:color indexed="64"/>
      </x:bottom>
    </x:border>
    <x:border>
      <x:left style="medium">
        <x:color rgb="ff000000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000000"/>
      </x:bottom>
    </x:border>
    <x:border>
      <x:left>
        <x:color indexed="64"/>
      </x:left>
      <x:right style="medium">
        <x:color rgb="ff000000"/>
      </x:right>
      <x:top>
        <x:color indexed="64"/>
      </x:top>
      <x:bottom style="medium">
        <x:color rgb="ff000000"/>
      </x:bottom>
    </x:border>
    <x:border>
      <x:left style="medium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</x:border>
    <x:border>
      <x:left style="thin">
        <x:color rgb="ff000000"/>
      </x:left>
      <x:right style="medium">
        <x:color rgb="ff000000"/>
      </x:right>
      <x:top style="medium">
        <x:color rgb="ff000000"/>
      </x:top>
      <x:bottom style="thin">
        <x:color rgb="ff000000"/>
      </x:bottom>
    </x:border>
    <x:border>
      <x:left style="medium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medium">
        <x:color rgb="ff000000"/>
      </x:bottom>
    </x:border>
    <x:border>
      <x:left style="thin">
        <x:color rgb="ff000000"/>
      </x:left>
      <x:right style="medium">
        <x:color rgb="ff000000"/>
      </x:right>
      <x:top style="thin">
        <x:color rgb="ff000000"/>
      </x:top>
      <x:bottom style="medium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ffffff"/>
      </x:bottom>
    </x:border>
    <x:border>
      <x:left style="medium">
        <x:color rgb="ffffffff"/>
      </x:left>
      <x:right>
        <x:color indexed="64"/>
      </x:right>
      <x:top style="medium">
        <x:color rgb="ffffffff"/>
      </x:top>
      <x:bottom>
        <x:color indexed="64"/>
      </x:bottom>
    </x:border>
    <x:border>
      <x:left style="medium">
        <x:color rgb="ffffffff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rgb="ffffffff"/>
      </x:left>
      <x:right>
        <x:color indexed="64"/>
      </x:right>
      <x:top>
        <x:color indexed="64"/>
      </x:top>
      <x:bottom style="medium">
        <x:color rgb="ffffffff"/>
      </x:bottom>
    </x:border>
    <x:border>
      <x:left>
        <x:color indexed="64"/>
      </x:left>
      <x:right>
        <x:color indexed="64"/>
      </x:right>
      <x:top style="medium">
        <x:color rgb="ffffffff"/>
      </x:top>
      <x:bottom>
        <x:color indexed="64"/>
      </x:bottom>
    </x:border>
    <x:border>
      <x:left style="medium">
        <x:color rgb="ff0000ff"/>
      </x:left>
      <x:right>
        <x:color indexed="64"/>
      </x:right>
      <x:top style="medium">
        <x:color rgb="ff0000ff"/>
      </x:top>
      <x:bottom>
        <x:color indexed="64"/>
      </x:bottom>
    </x:border>
    <x:border>
      <x:left>
        <x:color indexed="64"/>
      </x:left>
      <x:right>
        <x:color indexed="64"/>
      </x:right>
      <x:top style="medium">
        <x:color rgb="ff0000ff"/>
      </x:top>
      <x:bottom>
        <x:color indexed="64"/>
      </x:bottom>
    </x:border>
    <x:border>
      <x:left>
        <x:color indexed="64"/>
      </x:left>
      <x:right style="medium">
        <x:color rgb="ff0000ff"/>
      </x:right>
      <x:top style="medium">
        <x:color rgb="ff0000ff"/>
      </x:top>
      <x:bottom>
        <x:color indexed="64"/>
      </x:bottom>
    </x:border>
    <x:border>
      <x:left style="medium">
        <x:color rgb="ff0000ff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rgb="ff0000ff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medium">
        <x:color rgb="ffff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 style="medium">
        <x:color rgb="ff000000"/>
      </x:right>
      <x:top>
        <x:color indexed="64"/>
      </x:top>
      <x:bottom>
        <x:color indexed="64"/>
      </x:bottom>
    </x:border>
    <x:border>
      <x:left>
        <x:color indexed="64"/>
      </x:left>
      <x:right style="thick">
        <x:color rgb="ff000000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000000"/>
      </x:bottom>
    </x:border>
    <x:border>
      <x:left>
        <x:color indexed="64"/>
      </x:left>
      <x:right style="thick">
        <x:color rgb="ff000000"/>
      </x:right>
      <x:top>
        <x:color indexed="64"/>
      </x:top>
      <x:bottom style="thick">
        <x:color rgb="ff000000"/>
      </x:bottom>
    </x:border>
  </x:borders>
  <x:cellStyleXfs count="1">
    <x:xf numFmtId="0" fontId="0" fillId="0" borderId="0">
      <x:alignment horizontal="general" vertical="center"/>
    </x:xf>
  </x:cellStyleXfs>
  <x:cellXfs count="23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2" borderId="0" xfId="0" applyNumberFormat="1" applyFont="1" applyFill="1" applyBorder="1" applyAlignment="1" applyProtection="1">
      <x:alignment horizontal="general" vertical="center"/>
    </x:xf>
    <x:xf numFmtId="0" fontId="0" fillId="2" borderId="0" xfId="0" applyFill="1">
      <x:alignment horizontal="general" vertical="center"/>
    </x:xf>
    <x:xf numFmtId="0" fontId="0" fillId="2" borderId="0" xfId="0" applyNumberFormat="1" applyFont="1" applyFill="1" applyBorder="1" applyAlignment="1" applyProtection="1">
      <x:alignment horizontal="general" vertical="center"/>
    </x:xf>
    <x:xf numFmtId="0" fontId="0" fillId="2" borderId="1" xfId="0" applyNumberFormat="1" applyFont="1" applyFill="1" applyBorder="1" applyAlignment="1" applyProtection="1">
      <x:alignment horizontal="general" vertical="center"/>
    </x:xf>
    <x:xf numFmtId="0" fontId="0" fillId="2" borderId="2" xfId="0" applyNumberFormat="1" applyFont="1" applyFill="1" applyBorder="1" applyAlignment="1" applyProtection="1">
      <x:alignment horizontal="general" vertical="center"/>
    </x:xf>
    <x:xf numFmtId="0" fontId="0" fillId="2" borderId="3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6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4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4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7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6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6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7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7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7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7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7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7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3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3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9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9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9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9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9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9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0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0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1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1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1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6" borderId="2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6" borderId="2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6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6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4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4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3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3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12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12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3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3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3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3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3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3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3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3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3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3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4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4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3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3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4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4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4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4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4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4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5" borderId="3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5" borderId="3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5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5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5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5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6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6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6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6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16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6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4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4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4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4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5" borderId="4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5" borderId="4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4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4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7" borderId="4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7" borderId="4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7" borderId="4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7" borderId="4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17" borderId="4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17" borderId="4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8" borderId="4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4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3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3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5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5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2" borderId="5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2" borderId="5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12" borderId="5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12" borderId="5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5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5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6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6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7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7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6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2" fillId="12" borderId="4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2" fillId="12" borderId="4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4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4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4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4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2" borderId="4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2" borderId="4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2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2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6" fillId="2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7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7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2" borderId="72" xfId="0" applyNumberFormat="1" applyFont="1" applyFill="1" applyBorder="1" applyAlignment="1" applyProtection="1">
      <x:alignment horizontal="general" vertical="center"/>
    </x:xf>
    <x:xf numFmtId="0" fontId="0" fillId="2" borderId="73" xfId="0" applyNumberFormat="1" applyFont="1" applyFill="1" applyBorder="1" applyAlignment="1" applyProtection="1">
      <x:alignment horizontal="general" vertical="center"/>
    </x:xf>
    <x:xf numFmtId="0" fontId="0" fillId="2" borderId="74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6" fillId="2" borderId="7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75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2" borderId="75" xfId="0" applyNumberFormat="1" applyFont="1" applyFill="1" applyBorder="1" applyAlignment="1" applyProtection="1">
      <x:alignment horizontal="general" vertical="center"/>
    </x:xf>
    <x:xf numFmtId="0" fontId="11" fillId="2" borderId="0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18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8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8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8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8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8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8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1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1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2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2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1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1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8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8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2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2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2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2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76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76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7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7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7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7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7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7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3" borderId="8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3" borderId="8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7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7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8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8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7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7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0" fillId="3" borderId="80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0" fillId="3" borderId="80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8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8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19" borderId="8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19" borderId="8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7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7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3" borderId="8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3" borderId="8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21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21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8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8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6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6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5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5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6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6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6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6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6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6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6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6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3" fillId="3" borderId="6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3" fillId="3" borderId="6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6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6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6" borderId="8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6" borderId="8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6" borderId="8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6" borderId="8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4" fillId="6" borderId="8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4" fillId="6" borderId="8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25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25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5" fillId="3" borderId="8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5" fillId="3" borderId="84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B1:GK365"/>
  <x:sheetViews>
    <x:sheetView topLeftCell="A1" zoomScale="90" zoomScaleNormal="90" zoomScaleSheetLayoutView="75" workbookViewId="0">
      <x:selection activeCell="B41" activeCellId="0" sqref="B41:P365"/>
    </x:sheetView>
  </x:sheetViews>
  <x:sheetFormatPr defaultColWidth="9.00390625" defaultRowHeight="16.399999999999999"/>
  <x:cols>
    <x:col min="1" max="1" width="9.00390625" style="3" customWidth="1"/>
    <x:col min="3" max="3" width="19.125" style="1" customWidth="1"/>
    <x:col min="4" max="4" width="9.78125" style="1" customWidth="1"/>
    <x:col min="5" max="5" width="15.75" style="1" customWidth="1"/>
    <x:col min="6" max="6" width="18.625" style="1" customWidth="1"/>
    <x:col min="7" max="7" width="19.125" style="1" customWidth="1"/>
    <x:col min="8" max="8" width="9.78515625" style="1" customWidth="1"/>
    <x:col min="9" max="9" width="15.75" style="1" customWidth="1"/>
    <x:col min="10" max="10" width="18.625" style="1" customWidth="1"/>
    <x:col min="11" max="11" width="19.125" style="1" customWidth="1"/>
    <x:col min="12" max="12" width="9.78515625" style="1" customWidth="1"/>
    <x:col min="13" max="13" width="15.75" style="1" customWidth="1"/>
    <x:col min="14" max="14" width="18.625" style="1" customWidth="1"/>
    <x:col min="17" max="193" width="9.00390625" style="2"/>
  </x:cols>
  <x:sheetData>
    <x:row r="1" spans="17:193" s="3" customFormat="1">
      <x:c r="Q1" s="2"/>
      <x:c r="R1" s="2"/>
      <x:c r="S1" s="2"/>
      <x:c r="T1" s="2"/>
      <x:c r="U1" s="2"/>
      <x:c r="V1" s="2"/>
      <x:c r="W1" s="2"/>
      <x:c r="X1" s="2"/>
      <x:c r="Y1" s="2"/>
      <x:c r="Z1" s="2"/>
      <x:c r="AA1" s="2"/>
      <x:c r="AB1" s="2"/>
      <x:c r="AC1" s="2"/>
      <x:c r="AD1" s="2"/>
      <x:c r="AE1" s="2"/>
      <x:c r="AF1" s="2"/>
      <x:c r="AG1" s="2"/>
      <x:c r="AH1" s="2"/>
      <x:c r="AI1" s="2"/>
      <x:c r="AJ1" s="2"/>
      <x:c r="AK1" s="2"/>
      <x:c r="AL1" s="2"/>
      <x:c r="AM1" s="2"/>
      <x:c r="AN1" s="2"/>
      <x:c r="AO1" s="2"/>
      <x:c r="AP1" s="2"/>
      <x:c r="AQ1" s="2"/>
      <x:c r="AR1" s="2"/>
      <x:c r="AS1" s="2"/>
      <x:c r="AT1" s="2"/>
      <x:c r="AU1" s="2"/>
      <x:c r="AV1" s="2"/>
      <x:c r="AW1" s="2"/>
      <x:c r="AX1" s="2"/>
      <x:c r="AY1" s="2"/>
      <x:c r="AZ1" s="2"/>
      <x:c r="BA1" s="2"/>
      <x:c r="BB1" s="2"/>
      <x:c r="BC1" s="2"/>
      <x:c r="BD1" s="2"/>
      <x:c r="BE1" s="2"/>
      <x:c r="BF1" s="2"/>
      <x:c r="BG1" s="2"/>
      <x:c r="BH1" s="2"/>
      <x:c r="BI1" s="2"/>
      <x:c r="BJ1" s="2"/>
      <x:c r="BK1" s="2"/>
      <x:c r="BL1" s="2"/>
      <x:c r="BM1" s="2"/>
      <x:c r="BN1" s="2"/>
      <x:c r="BO1" s="2"/>
      <x:c r="BP1" s="2"/>
      <x:c r="BQ1" s="2"/>
      <x:c r="BR1" s="2"/>
      <x:c r="BS1" s="2"/>
      <x:c r="BT1" s="2"/>
      <x:c r="BU1" s="2"/>
      <x:c r="BV1" s="2"/>
      <x:c r="BW1" s="2"/>
      <x:c r="BX1" s="2"/>
      <x:c r="BY1" s="2"/>
      <x:c r="BZ1" s="2"/>
      <x:c r="CA1" s="2"/>
      <x:c r="CB1" s="2"/>
      <x:c r="CC1" s="2"/>
      <x:c r="CD1" s="2"/>
      <x:c r="CE1" s="2"/>
      <x:c r="CF1" s="2"/>
      <x:c r="CG1" s="2"/>
      <x:c r="CH1" s="2"/>
      <x:c r="CI1" s="2"/>
      <x:c r="CJ1" s="2"/>
      <x:c r="CK1" s="2"/>
      <x:c r="CL1" s="2"/>
      <x:c r="CM1" s="2"/>
      <x:c r="CN1" s="2"/>
      <x:c r="CO1" s="2"/>
      <x:c r="CP1" s="2"/>
      <x:c r="CQ1" s="2"/>
      <x:c r="CR1" s="2"/>
      <x:c r="CS1" s="2"/>
      <x:c r="CT1" s="2"/>
      <x:c r="CU1" s="2"/>
      <x:c r="CV1" s="2"/>
      <x:c r="CW1" s="2"/>
      <x:c r="CX1" s="2"/>
      <x:c r="CY1" s="2"/>
      <x:c r="CZ1" s="2"/>
      <x:c r="DA1" s="2"/>
      <x:c r="DB1" s="2"/>
      <x:c r="DC1" s="2"/>
      <x:c r="DD1" s="2"/>
      <x:c r="DE1" s="2"/>
      <x:c r="DF1" s="2"/>
      <x:c r="DG1" s="2"/>
      <x:c r="DH1" s="2"/>
      <x:c r="DI1" s="2"/>
      <x:c r="DJ1" s="2"/>
      <x:c r="DK1" s="2"/>
      <x:c r="DL1" s="2"/>
      <x:c r="DM1" s="2"/>
      <x:c r="DN1" s="2"/>
      <x:c r="DO1" s="2"/>
      <x:c r="DP1" s="2"/>
      <x:c r="DQ1" s="2"/>
      <x:c r="DR1" s="2"/>
      <x:c r="DS1" s="2"/>
      <x:c r="DT1" s="2"/>
      <x:c r="DU1" s="2"/>
      <x:c r="DV1" s="2"/>
      <x:c r="DW1" s="2"/>
      <x:c r="DX1" s="2"/>
      <x:c r="DY1" s="2"/>
      <x:c r="DZ1" s="2"/>
      <x:c r="EA1" s="2"/>
      <x:c r="EB1" s="2"/>
      <x:c r="EC1" s="2"/>
      <x:c r="ED1" s="2"/>
      <x:c r="EE1" s="2"/>
      <x:c r="EF1" s="2"/>
      <x:c r="EG1" s="2"/>
      <x:c r="EH1" s="2"/>
      <x:c r="EI1" s="2"/>
      <x:c r="EJ1" s="2"/>
      <x:c r="EK1" s="2"/>
      <x:c r="EL1" s="2"/>
      <x:c r="EM1" s="2"/>
      <x:c r="EN1" s="2"/>
      <x:c r="EO1" s="2"/>
      <x:c r="EP1" s="2"/>
      <x:c r="EQ1" s="2"/>
      <x:c r="ER1" s="2"/>
      <x:c r="ES1" s="2"/>
      <x:c r="ET1" s="2"/>
      <x:c r="EU1" s="2"/>
      <x:c r="EV1" s="2"/>
      <x:c r="EW1" s="2"/>
      <x:c r="EX1" s="2"/>
      <x:c r="EY1" s="2"/>
      <x:c r="EZ1" s="2"/>
      <x:c r="FA1" s="2"/>
      <x:c r="FB1" s="2"/>
      <x:c r="FC1" s="2"/>
      <x:c r="FD1" s="2"/>
      <x:c r="FE1" s="2"/>
      <x:c r="FF1" s="2"/>
      <x:c r="FG1" s="2"/>
      <x:c r="FH1" s="2"/>
      <x:c r="FI1" s="2"/>
      <x:c r="FJ1" s="2"/>
      <x:c r="FK1" s="2"/>
      <x:c r="FL1" s="2"/>
      <x:c r="FM1" s="2"/>
      <x:c r="FN1" s="2"/>
      <x:c r="FO1" s="2"/>
      <x:c r="FP1" s="2"/>
      <x:c r="FQ1" s="2"/>
      <x:c r="FR1" s="2"/>
      <x:c r="FS1" s="2"/>
      <x:c r="FT1" s="2"/>
      <x:c r="FU1" s="2"/>
      <x:c r="FV1" s="2"/>
      <x:c r="FW1" s="2"/>
      <x:c r="FX1" s="2"/>
      <x:c r="FY1" s="2"/>
      <x:c r="FZ1" s="2"/>
      <x:c r="GA1" s="2"/>
      <x:c r="GB1" s="2"/>
      <x:c r="GC1" s="2"/>
      <x:c r="GD1" s="2"/>
      <x:c r="GE1" s="2"/>
      <x:c r="GF1" s="2"/>
      <x:c r="GG1" s="2"/>
      <x:c r="GH1" s="2"/>
      <x:c r="GI1" s="2"/>
      <x:c r="GJ1" s="2"/>
      <x:c r="GK1" s="2"/>
    </x:row>
    <x:row r="2" spans="2:16">
      <x:c r="B2" s="3"/>
      <x:c r="C2" s="3"/>
      <x:c r="D2" s="3"/>
      <x:c r="E2" s="3"/>
      <x:c r="F2" s="3"/>
      <x:c r="G2" s="3"/>
      <x:c r="H2" s="3"/>
      <x:c r="I2" s="3"/>
      <x:c r="J2" s="3"/>
      <x:c r="K2" s="3"/>
      <x:c r="L2" s="3"/>
      <x:c r="M2" s="3"/>
      <x:c r="N2" s="3"/>
      <x:c r="O2" s="3"/>
      <x:c r="P2" s="3"/>
    </x:row>
    <x:row r="3" spans="2:16"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</x:row>
    <x:row r="4" spans="2:16" ht="16.75">
      <x:c r="B4" s="153"/>
      <x:c r="C4" s="156" t="s">
        <x:v>15</x:v>
      </x:c>
      <x:c r="D4" s="157"/>
      <x:c r="E4" s="157"/>
      <x:c r="F4" s="157"/>
      <x:c r="G4" s="157"/>
      <x:c r="H4" s="157"/>
      <x:c r="I4" s="157"/>
      <x:c r="J4" s="157"/>
      <x:c r="K4" s="157"/>
      <x:c r="L4" s="157"/>
      <x:c r="M4" s="157"/>
      <x:c r="N4" s="157"/>
      <x:c r="O4" s="5"/>
      <x:c r="P4" s="4"/>
    </x:row>
    <x:row r="5" spans="2:16">
      <x:c r="B5" s="154"/>
      <x:c r="C5" s="158"/>
      <x:c r="D5" s="158"/>
      <x:c r="E5" s="158"/>
      <x:c r="F5" s="158"/>
      <x:c r="G5" s="158"/>
      <x:c r="H5" s="158"/>
      <x:c r="I5" s="158"/>
      <x:c r="J5" s="158"/>
      <x:c r="K5" s="158"/>
      <x:c r="L5" s="158"/>
      <x:c r="M5" s="158"/>
      <x:c r="N5" s="158"/>
      <x:c r="O5" s="6"/>
      <x:c r="P5" s="4"/>
    </x:row>
    <x:row r="6" spans="2:16">
      <x:c r="B6" s="154"/>
      <x:c r="C6" s="158"/>
      <x:c r="D6" s="158"/>
      <x:c r="E6" s="158"/>
      <x:c r="F6" s="158"/>
      <x:c r="G6" s="158"/>
      <x:c r="H6" s="158"/>
      <x:c r="I6" s="158"/>
      <x:c r="J6" s="158"/>
      <x:c r="K6" s="158"/>
      <x:c r="L6" s="158"/>
      <x:c r="M6" s="158"/>
      <x:c r="N6" s="158"/>
      <x:c r="O6" s="6"/>
      <x:c r="P6" s="4"/>
    </x:row>
    <x:row r="7" spans="2:16" ht="17.100000000000001" customHeight="1">
      <x:c r="B7" s="154"/>
      <x:c r="C7" s="159" t="s">
        <x:v>28</x:v>
      </x:c>
      <x:c r="D7" s="160"/>
      <x:c r="E7" s="160"/>
      <x:c r="F7" s="161"/>
      <x:c r="G7" s="172" t="s">
        <x:v>34</x:v>
      </x:c>
      <x:c r="H7" s="173"/>
      <x:c r="I7" s="173"/>
      <x:c r="J7" s="174"/>
      <x:c r="K7" s="178" t="s">
        <x:v>49</x:v>
      </x:c>
      <x:c r="L7" s="179"/>
      <x:c r="M7" s="179"/>
      <x:c r="N7" s="180"/>
      <x:c r="O7" s="6"/>
      <x:c r="P7" s="4"/>
    </x:row>
    <x:row r="8" spans="2:16" ht="17.100000000000001" customHeight="1">
      <x:c r="B8" s="154"/>
      <x:c r="C8" s="162"/>
      <x:c r="D8" s="163"/>
      <x:c r="E8" s="163"/>
      <x:c r="F8" s="164"/>
      <x:c r="G8" s="175"/>
      <x:c r="H8" s="176"/>
      <x:c r="I8" s="176"/>
      <x:c r="J8" s="177"/>
      <x:c r="K8" s="181"/>
      <x:c r="L8" s="182"/>
      <x:c r="M8" s="182"/>
      <x:c r="N8" s="183"/>
      <x:c r="O8" s="6"/>
      <x:c r="P8" s="4"/>
    </x:row>
    <x:row r="9" spans="2:16" ht="17.100000000000001" customHeight="1">
      <x:c r="B9" s="154"/>
      <x:c r="C9" s="35" t="s">
        <x:v>23</x:v>
      </x:c>
      <x:c r="D9" s="36"/>
      <x:c r="E9" s="36"/>
      <x:c r="F9" s="165"/>
      <x:c r="G9" s="35" t="s">
        <x:v>25</x:v>
      </x:c>
      <x:c r="H9" s="36"/>
      <x:c r="I9" s="36"/>
      <x:c r="J9" s="165"/>
      <x:c r="K9" s="35" t="s">
        <x:v>24</x:v>
      </x:c>
      <x:c r="L9" s="36"/>
      <x:c r="M9" s="36"/>
      <x:c r="N9" s="165"/>
      <x:c r="O9" s="6"/>
      <x:c r="P9" s="4"/>
    </x:row>
    <x:row r="10" spans="2:16" ht="17.100000000000001" customHeight="1">
      <x:c r="B10" s="154"/>
      <x:c r="C10" s="12" t="s">
        <x:v>64</x:v>
      </x:c>
      <x:c r="D10" s="13" t="s">
        <x:v>44</x:v>
      </x:c>
      <x:c r="E10" s="14" t="s">
        <x:v>66</x:v>
      </x:c>
      <x:c r="F10" s="16" t="s">
        <x:v>31</x:v>
      </x:c>
      <x:c r="G10" s="12" t="s">
        <x:v>64</x:v>
      </x:c>
      <x:c r="H10" s="13" t="s">
        <x:v>44</x:v>
      </x:c>
      <x:c r="I10" s="14" t="s">
        <x:v>66</x:v>
      </x:c>
      <x:c r="J10" s="16" t="s">
        <x:v>31</x:v>
      </x:c>
      <x:c r="K10" s="12" t="s">
        <x:v>64</x:v>
      </x:c>
      <x:c r="L10" s="13" t="s">
        <x:v>44</x:v>
      </x:c>
      <x:c r="M10" s="14" t="s">
        <x:v>66</x:v>
      </x:c>
      <x:c r="N10" s="16" t="s">
        <x:v>31</x:v>
      </x:c>
      <x:c r="O10" s="6"/>
      <x:c r="P10" s="4"/>
    </x:row>
    <x:row r="11" spans="2:16" ht="17.100000000000001" customHeight="1">
      <x:c r="B11" s="154"/>
      <x:c r="C11" s="17" t="s">
        <x:v>65</x:v>
      </x:c>
      <x:c r="D11" s="8">
        <x:v>5</x:v>
      </x:c>
      <x:c r="E11" s="8"/>
      <x:c r="F11" s="9">
        <x:f>E11*D11</x:f>
        <x:v>0</x:v>
      </x:c>
      <x:c r="G11" s="17" t="s">
        <x:v>65</x:v>
      </x:c>
      <x:c r="H11" s="8">
        <x:v>15</x:v>
      </x:c>
      <x:c r="I11" s="8"/>
      <x:c r="J11" s="9">
        <x:f>I11*H11</x:f>
        <x:v>0</x:v>
      </x:c>
      <x:c r="K11" s="17" t="s">
        <x:v>65</x:v>
      </x:c>
      <x:c r="L11" s="8">
        <x:v>20</x:v>
      </x:c>
      <x:c r="M11" s="8"/>
      <x:c r="N11" s="9">
        <x:f>M11*L11</x:f>
        <x:v>0</x:v>
      </x:c>
      <x:c r="O11" s="6"/>
      <x:c r="P11" s="4"/>
    </x:row>
    <x:row r="12" spans="2:16" ht="17.100000000000001" customHeight="1">
      <x:c r="B12" s="154"/>
      <x:c r="C12" s="17" t="s">
        <x:v>67</x:v>
      </x:c>
      <x:c r="D12" s="8">
        <x:v>15</x:v>
      </x:c>
      <x:c r="E12" s="8">
        <x:v>6000000</x:v>
      </x:c>
      <x:c r="F12" s="9">
        <x:f>E12*D12</x:f>
        <x:v>90000000</x:v>
      </x:c>
      <x:c r="G12" s="17" t="s">
        <x:v>67</x:v>
      </x:c>
      <x:c r="H12" s="8">
        <x:v>45</x:v>
      </x:c>
      <x:c r="I12" s="8">
        <x:v>6000000</x:v>
      </x:c>
      <x:c r="J12" s="9">
        <x:f>I12*H12</x:f>
        <x:v>270000000</x:v>
      </x:c>
      <x:c r="K12" s="17" t="s">
        <x:v>67</x:v>
      </x:c>
      <x:c r="L12" s="8">
        <x:v>60</x:v>
      </x:c>
      <x:c r="M12" s="8">
        <x:v>6000000</x:v>
      </x:c>
      <x:c r="N12" s="9">
        <x:f>M12*L12</x:f>
        <x:v>360000000</x:v>
      </x:c>
      <x:c r="O12" s="6"/>
      <x:c r="P12" s="4"/>
    </x:row>
    <x:row r="13" spans="2:16" ht="17.100000000000001" customHeight="1">
      <x:c r="B13" s="154"/>
      <x:c r="C13" s="17" t="s">
        <x:v>33</x:v>
      </x:c>
      <x:c r="D13" s="8">
        <x:v>500</x:v>
      </x:c>
      <x:c r="E13" s="8">
        <x:v>180000</x:v>
      </x:c>
      <x:c r="F13" s="9">
        <x:f t="shared" ref="F13:F15" si="0">E13*D13</x:f>
        <x:v>90000000</x:v>
      </x:c>
      <x:c r="G13" s="17" t="s">
        <x:v>33</x:v>
      </x:c>
      <x:c r="H13" s="8">
        <x:v>1500</x:v>
      </x:c>
      <x:c r="I13" s="8">
        <x:v>180000</x:v>
      </x:c>
      <x:c r="J13" s="9">
        <x:f t="shared" ref="J13:J15" si="1">I13*H13</x:f>
        <x:v>270000000</x:v>
      </x:c>
      <x:c r="K13" s="17" t="s">
        <x:v>33</x:v>
      </x:c>
      <x:c r="L13" s="8">
        <x:v>2000</x:v>
      </x:c>
      <x:c r="M13" s="8">
        <x:v>180000</x:v>
      </x:c>
      <x:c r="N13" s="9">
        <x:f t="shared" ref="N13:N15" si="2">M13*L13</x:f>
        <x:v>360000000</x:v>
      </x:c>
      <x:c r="O13" s="6"/>
      <x:c r="P13" s="4"/>
    </x:row>
    <x:row r="14" spans="2:16" ht="17.100000000000001" customHeight="1">
      <x:c r="B14" s="154"/>
      <x:c r="C14" s="17" t="s">
        <x:v>27</x:v>
      </x:c>
      <x:c r="D14" s="8"/>
      <x:c r="E14" s="8"/>
      <x:c r="F14" s="9">
        <x:f t="shared" si="0"/>
        <x:v>0</x:v>
      </x:c>
      <x:c r="G14" s="17" t="s">
        <x:v>27</x:v>
      </x:c>
      <x:c r="H14" s="8"/>
      <x:c r="I14" s="8"/>
      <x:c r="J14" s="9">
        <x:f t="shared" si="1"/>
        <x:v>0</x:v>
      </x:c>
      <x:c r="K14" s="17" t="s">
        <x:v>27</x:v>
      </x:c>
      <x:c r="L14" s="8"/>
      <x:c r="M14" s="8"/>
      <x:c r="N14" s="9">
        <x:f t="shared" si="2"/>
        <x:v>0</x:v>
      </x:c>
      <x:c r="O14" s="6"/>
      <x:c r="P14" s="4"/>
    </x:row>
    <x:row r="15" spans="2:16" ht="17.100000000000001" customHeight="1">
      <x:c r="B15" s="154"/>
      <x:c r="C15" s="17" t="s">
        <x:v>30</x:v>
      </x:c>
      <x:c r="D15" s="8">
        <x:v>50</x:v>
      </x:c>
      <x:c r="E15" s="8">
        <x:v>3500000</x:v>
      </x:c>
      <x:c r="F15" s="9">
        <x:f t="shared" si="0"/>
        <x:v>175000000</x:v>
      </x:c>
      <x:c r="G15" s="17" t="s">
        <x:v>30</x:v>
      </x:c>
      <x:c r="H15" s="8">
        <x:v>150</x:v>
      </x:c>
      <x:c r="I15" s="8">
        <x:v>3500000</x:v>
      </x:c>
      <x:c r="J15" s="9">
        <x:f t="shared" si="1"/>
        <x:v>525000000</x:v>
      </x:c>
      <x:c r="K15" s="17" t="s">
        <x:v>30</x:v>
      </x:c>
      <x:c r="L15" s="8">
        <x:v>200</x:v>
      </x:c>
      <x:c r="M15" s="8">
        <x:v>3500000</x:v>
      </x:c>
      <x:c r="N15" s="9">
        <x:f t="shared" si="2"/>
        <x:v>700000000</x:v>
      </x:c>
      <x:c r="O15" s="6"/>
      <x:c r="P15" s="4"/>
    </x:row>
    <x:row r="16" spans="2:16" ht="17.100000000000001" customHeight="1">
      <x:c r="B16" s="154"/>
      <x:c r="C16" s="166" t="s">
        <x:v>63</x:v>
      </x:c>
      <x:c r="D16" s="168">
        <x:f>SUM(F11:F15)</x:f>
        <x:v>355000000</x:v>
      </x:c>
      <x:c r="E16" s="168"/>
      <x:c r="F16" s="169"/>
      <x:c r="G16" s="166" t="s">
        <x:v>63</x:v>
      </x:c>
      <x:c r="H16" s="168">
        <x:f>SUM(J11:J15)</x:f>
        <x:v>1065000000</x:v>
      </x:c>
      <x:c r="I16" s="168"/>
      <x:c r="J16" s="169"/>
      <x:c r="K16" s="166" t="s">
        <x:v>63</x:v>
      </x:c>
      <x:c r="L16" s="168">
        <x:f>SUM(N11:N15)</x:f>
        <x:v>1420000000</x:v>
      </x:c>
      <x:c r="M16" s="168"/>
      <x:c r="N16" s="169"/>
      <x:c r="O16" s="6"/>
      <x:c r="P16" s="4"/>
    </x:row>
    <x:row r="17" spans="2:16" ht="17.100000000000001" customHeight="1">
      <x:c r="B17" s="154"/>
      <x:c r="C17" s="167"/>
      <x:c r="D17" s="170"/>
      <x:c r="E17" s="170"/>
      <x:c r="F17" s="171"/>
      <x:c r="G17" s="167"/>
      <x:c r="H17" s="170"/>
      <x:c r="I17" s="170"/>
      <x:c r="J17" s="171"/>
      <x:c r="K17" s="184"/>
      <x:c r="L17" s="210"/>
      <x:c r="M17" s="210"/>
      <x:c r="N17" s="211"/>
      <x:c r="O17" s="6"/>
      <x:c r="P17" s="4"/>
    </x:row>
    <x:row r="18" spans="2:16" ht="17.100000000000001" customHeight="1">
      <x:c r="B18" s="154"/>
      <x:c r="C18" s="185" t="s">
        <x:v>54</x:v>
      </x:c>
      <x:c r="D18" s="186"/>
      <x:c r="E18" s="186"/>
      <x:c r="F18" s="187"/>
      <x:c r="G18" s="191" t="s">
        <x:v>38</x:v>
      </x:c>
      <x:c r="H18" s="192"/>
      <x:c r="I18" s="192"/>
      <x:c r="J18" s="193"/>
      <x:c r="K18" s="198" t="s">
        <x:v>35</x:v>
      </x:c>
      <x:c r="L18" s="199"/>
      <x:c r="M18" s="199"/>
      <x:c r="N18" s="200"/>
      <x:c r="O18" s="6"/>
      <x:c r="P18" s="4"/>
    </x:row>
    <x:row r="19" spans="2:16" ht="17.100000000000001" customHeight="1">
      <x:c r="B19" s="154"/>
      <x:c r="C19" s="188"/>
      <x:c r="D19" s="189"/>
      <x:c r="E19" s="189"/>
      <x:c r="F19" s="190"/>
      <x:c r="G19" s="194"/>
      <x:c r="H19" s="195"/>
      <x:c r="I19" s="195"/>
      <x:c r="J19" s="196"/>
      <x:c r="K19" s="201"/>
      <x:c r="L19" s="202"/>
      <x:c r="M19" s="202"/>
      <x:c r="N19" s="203"/>
      <x:c r="O19" s="6"/>
      <x:c r="P19" s="4"/>
    </x:row>
    <x:row r="20" spans="2:16" ht="17.100000000000001" customHeight="1">
      <x:c r="B20" s="154"/>
      <x:c r="C20" s="35" t="s">
        <x:v>22</x:v>
      </x:c>
      <x:c r="D20" s="36"/>
      <x:c r="E20" s="36"/>
      <x:c r="F20" s="165"/>
      <x:c r="G20" s="35" t="s">
        <x:v>26</x:v>
      </x:c>
      <x:c r="H20" s="36"/>
      <x:c r="I20" s="36"/>
      <x:c r="J20" s="197"/>
      <x:c r="K20" s="204" t="s">
        <x:v>58</x:v>
      </x:c>
      <x:c r="L20" s="205"/>
      <x:c r="M20" s="205"/>
      <x:c r="N20" s="206"/>
      <x:c r="O20" s="6"/>
      <x:c r="P20" s="4"/>
    </x:row>
    <x:row r="21" spans="2:16" ht="17.100000000000001" customHeight="1">
      <x:c r="B21" s="154"/>
      <x:c r="C21" s="12" t="s">
        <x:v>64</x:v>
      </x:c>
      <x:c r="D21" s="13" t="s">
        <x:v>44</x:v>
      </x:c>
      <x:c r="E21" s="14" t="s">
        <x:v>66</x:v>
      </x:c>
      <x:c r="F21" s="16" t="s">
        <x:v>31</x:v>
      </x:c>
      <x:c r="G21" s="12" t="s">
        <x:v>64</x:v>
      </x:c>
      <x:c r="H21" s="13" t="s">
        <x:v>44</x:v>
      </x:c>
      <x:c r="I21" s="14" t="s">
        <x:v>66</x:v>
      </x:c>
      <x:c r="J21" s="15" t="s">
        <x:v>31</x:v>
      </x:c>
      <x:c r="K21" s="207" t="s">
        <x:v>47</x:v>
      </x:c>
      <x:c r="L21" s="208"/>
      <x:c r="M21" s="208"/>
      <x:c r="N21" s="209"/>
      <x:c r="O21" s="6"/>
      <x:c r="P21" s="4"/>
    </x:row>
    <x:row r="22" spans="2:16" ht="17.100000000000001" customHeight="1">
      <x:c r="B22" s="154"/>
      <x:c r="C22" s="17" t="s">
        <x:v>65</x:v>
      </x:c>
      <x:c r="D22" s="8">
        <x:v>30</x:v>
      </x:c>
      <x:c r="E22" s="8"/>
      <x:c r="F22" s="9">
        <x:f>E22*D22</x:f>
        <x:v>0</x:v>
      </x:c>
      <x:c r="G22" s="17" t="s">
        <x:v>65</x:v>
      </x:c>
      <x:c r="H22" s="8">
        <x:v>110</x:v>
      </x:c>
      <x:c r="I22" s="8"/>
      <x:c r="J22" s="10">
        <x:f>I22*H22</x:f>
        <x:v>0</x:v>
      </x:c>
      <x:c r="K22" s="207"/>
      <x:c r="L22" s="208"/>
      <x:c r="M22" s="208"/>
      <x:c r="N22" s="209"/>
      <x:c r="O22" s="6"/>
      <x:c r="P22" s="4"/>
    </x:row>
    <x:row r="23" spans="2:16" ht="17.100000000000001" customHeight="1">
      <x:c r="B23" s="154"/>
      <x:c r="C23" s="17" t="s">
        <x:v>67</x:v>
      </x:c>
      <x:c r="D23" s="8">
        <x:v>90</x:v>
      </x:c>
      <x:c r="E23" s="8">
        <x:v>6000000</x:v>
      </x:c>
      <x:c r="F23" s="9">
        <x:f t="shared" ref="F23:F25" si="3">E23*D23</x:f>
        <x:v>540000000</x:v>
      </x:c>
      <x:c r="G23" s="17" t="s">
        <x:v>67</x:v>
      </x:c>
      <x:c r="H23" s="8">
        <x:v>330</x:v>
      </x:c>
      <x:c r="I23" s="8">
        <x:v>6000000</x:v>
      </x:c>
      <x:c r="J23" s="10">
        <x:f t="shared" ref="J23:J27" si="4">I23*H23</x:f>
        <x:v>1980000000</x:v>
      </x:c>
      <x:c r="K23" s="207"/>
      <x:c r="L23" s="208"/>
      <x:c r="M23" s="208"/>
      <x:c r="N23" s="209"/>
      <x:c r="O23" s="6"/>
      <x:c r="P23" s="4"/>
    </x:row>
    <x:row r="24" spans="2:16" ht="17.100000000000001" customHeight="1">
      <x:c r="B24" s="154"/>
      <x:c r="C24" s="17" t="s">
        <x:v>33</x:v>
      </x:c>
      <x:c r="D24" s="8">
        <x:v>3000</x:v>
      </x:c>
      <x:c r="E24" s="8">
        <x:v>180000</x:v>
      </x:c>
      <x:c r="F24" s="9">
        <x:f t="shared" si="3"/>
        <x:v>540000000</x:v>
      </x:c>
      <x:c r="G24" s="17" t="s">
        <x:v>33</x:v>
      </x:c>
      <x:c r="H24" s="8">
        <x:v>11000</x:v>
      </x:c>
      <x:c r="I24" s="8">
        <x:v>180000</x:v>
      </x:c>
      <x:c r="J24" s="10">
        <x:f t="shared" si="4"/>
        <x:v>1980000000</x:v>
      </x:c>
      <x:c r="K24" s="207"/>
      <x:c r="L24" s="208"/>
      <x:c r="M24" s="208"/>
      <x:c r="N24" s="209"/>
      <x:c r="O24" s="6"/>
      <x:c r="P24" s="4"/>
    </x:row>
    <x:row r="25" spans="2:16" ht="17.100000000000001" customHeight="1">
      <x:c r="B25" s="154"/>
      <x:c r="C25" s="17" t="s">
        <x:v>27</x:v>
      </x:c>
      <x:c r="D25" s="8"/>
      <x:c r="E25" s="8"/>
      <x:c r="F25" s="9">
        <x:f t="shared" si="3"/>
        <x:v>0</x:v>
      </x:c>
      <x:c r="G25" s="17" t="s">
        <x:v>27</x:v>
      </x:c>
      <x:c r="H25" s="8"/>
      <x:c r="I25" s="8"/>
      <x:c r="J25" s="10">
        <x:f t="shared" si="4"/>
        <x:v>0</x:v>
      </x:c>
      <x:c r="K25" s="207"/>
      <x:c r="L25" s="208"/>
      <x:c r="M25" s="208"/>
      <x:c r="N25" s="209"/>
      <x:c r="O25" s="6"/>
      <x:c r="P25" s="4"/>
    </x:row>
    <x:row r="26" spans="2:16" ht="17.100000000000001" customHeight="1">
      <x:c r="B26" s="154"/>
      <x:c r="C26" s="37" t="s">
        <x:v>30</x:v>
      </x:c>
      <x:c r="D26" s="20">
        <x:v>300</x:v>
      </x:c>
      <x:c r="E26" s="20">
        <x:v>3500000</x:v>
      </x:c>
      <x:c r="F26" s="22">
        <x:f>E26*D26</x:f>
        <x:v>1050000000</x:v>
      </x:c>
      <x:c r="G26" s="17" t="s">
        <x:v>69</x:v>
      </x:c>
      <x:c r="H26" s="8">
        <x:v>1</x:v>
      </x:c>
      <x:c r="I26" s="8">
        <x:v>1700000000</x:v>
      </x:c>
      <x:c r="J26" s="10">
        <x:f t="shared" si="4"/>
        <x:v>1700000000</x:v>
      </x:c>
      <x:c r="K26" s="204" t="s">
        <x:v>7</x:v>
      </x:c>
      <x:c r="L26" s="205"/>
      <x:c r="M26" s="205"/>
      <x:c r="N26" s="206"/>
      <x:c r="O26" s="6"/>
      <x:c r="P26" s="4"/>
    </x:row>
    <x:row r="27" spans="2:16" ht="17.100000000000001" customHeight="1">
      <x:c r="B27" s="154"/>
      <x:c r="C27" s="37"/>
      <x:c r="D27" s="20"/>
      <x:c r="E27" s="20">
        <x:v>3500000</x:v>
      </x:c>
      <x:c r="F27" s="22">
        <x:f>E27*D27</x:f>
        <x:v>0</x:v>
      </x:c>
      <x:c r="G27" s="17" t="s">
        <x:v>30</x:v>
      </x:c>
      <x:c r="H27" s="8">
        <x:v>1100</x:v>
      </x:c>
      <x:c r="I27" s="8">
        <x:v>3500000</x:v>
      </x:c>
      <x:c r="J27" s="10">
        <x:f t="shared" si="4"/>
        <x:v>3850000000</x:v>
      </x:c>
      <x:c r="K27" s="214" t="s">
        <x:v>52</x:v>
      </x:c>
      <x:c r="L27" s="215"/>
      <x:c r="M27" s="216">
        <x:v>180</x:v>
      </x:c>
      <x:c r="N27" s="217"/>
      <x:c r="O27" s="6"/>
      <x:c r="P27" s="4"/>
    </x:row>
    <x:row r="28" spans="2:16" ht="17.100000000000001" customHeight="1">
      <x:c r="B28" s="154"/>
      <x:c r="C28" s="166" t="s">
        <x:v>63</x:v>
      </x:c>
      <x:c r="D28" s="168">
        <x:f>SUM(F22:F27)</x:f>
        <x:v>2130000000</x:v>
      </x:c>
      <x:c r="E28" s="168"/>
      <x:c r="F28" s="169"/>
      <x:c r="G28" s="166" t="s">
        <x:v>63</x:v>
      </x:c>
      <x:c r="H28" s="168">
        <x:f>SUM(J22:J27)</x:f>
        <x:v>9510000000</x:v>
      </x:c>
      <x:c r="I28" s="168"/>
      <x:c r="J28" s="212"/>
      <x:c r="K28" s="214" t="s">
        <x:v>65</x:v>
      </x:c>
      <x:c r="L28" s="215"/>
      <x:c r="M28" s="218">
        <x:f>SUM(D11,H11,L11,D22,H22)</x:f>
        <x:v>180</x:v>
      </x:c>
      <x:c r="N28" s="217"/>
      <x:c r="O28" s="6"/>
      <x:c r="P28" s="4"/>
    </x:row>
    <x:row r="29" spans="2:16" ht="17.100000000000001" customHeight="1">
      <x:c r="B29" s="154"/>
      <x:c r="C29" s="184"/>
      <x:c r="D29" s="210"/>
      <x:c r="E29" s="210"/>
      <x:c r="F29" s="211"/>
      <x:c r="G29" s="184"/>
      <x:c r="H29" s="210"/>
      <x:c r="I29" s="210"/>
      <x:c r="J29" s="213"/>
      <x:c r="K29" s="214" t="s">
        <x:v>67</x:v>
      </x:c>
      <x:c r="L29" s="215"/>
      <x:c r="M29" s="218">
        <x:f>SUM(D12,H12,L12,D23,H23)</x:f>
        <x:v>540</x:v>
      </x:c>
      <x:c r="N29" s="217"/>
      <x:c r="O29" s="6"/>
      <x:c r="P29" s="4"/>
    </x:row>
    <x:row r="30" spans="2:16" ht="17.100000000000001" customHeight="1">
      <x:c r="B30" s="154"/>
      <x:c r="C30" s="226" t="s">
        <x:v>0</x:v>
      </x:c>
      <x:c r="D30" s="227"/>
      <x:c r="E30" s="227"/>
      <x:c r="F30" s="227"/>
      <x:c r="G30" s="227"/>
      <x:c r="H30" s="227"/>
      <x:c r="I30" s="227"/>
      <x:c r="J30" s="228"/>
      <x:c r="K30" s="215" t="s">
        <x:v>68</x:v>
      </x:c>
      <x:c r="L30" s="215"/>
      <x:c r="M30" s="218">
        <x:v>18000</x:v>
      </x:c>
      <x:c r="N30" s="217"/>
      <x:c r="O30" s="6"/>
      <x:c r="P30" s="4"/>
    </x:row>
    <x:row r="31" spans="2:16" ht="17.100000000000001" customHeight="1">
      <x:c r="B31" s="154"/>
      <x:c r="C31" s="229"/>
      <x:c r="D31" s="230"/>
      <x:c r="E31" s="230"/>
      <x:c r="F31" s="230"/>
      <x:c r="G31" s="230"/>
      <x:c r="H31" s="230"/>
      <x:c r="I31" s="230"/>
      <x:c r="J31" s="231"/>
      <x:c r="K31" s="215" t="s">
        <x:v>30</x:v>
      </x:c>
      <x:c r="L31" s="215"/>
      <x:c r="M31" s="218">
        <x:f>SUM(D15,H15,L15,H27,D26)</x:f>
        <x:v>1800</x:v>
      </x:c>
      <x:c r="N31" s="217"/>
      <x:c r="O31" s="6"/>
      <x:c r="P31" s="4"/>
    </x:row>
    <x:row r="32" spans="2:16" ht="17.100000000000001" customHeight="1">
      <x:c r="B32" s="154"/>
      <x:c r="C32" s="232" t="s">
        <x:v>32</x:v>
      </x:c>
      <x:c r="D32" s="233"/>
      <x:c r="E32" s="236">
        <x:f>SUM(D16,H16,L16,H28,D28)</x:f>
        <x:v>14480000000</x:v>
      </x:c>
      <x:c r="F32" s="237"/>
      <x:c r="G32" s="237"/>
      <x:c r="H32" s="237"/>
      <x:c r="I32" s="237"/>
      <x:c r="J32" s="238"/>
      <x:c r="K32" s="219"/>
      <x:c r="L32" s="220"/>
      <x:c r="M32" s="220"/>
      <x:c r="N32" s="221"/>
      <x:c r="O32" s="6"/>
      <x:c r="P32" s="4"/>
    </x:row>
    <x:row r="33" spans="2:16" ht="17.100000000000001" customHeight="1">
      <x:c r="B33" s="154"/>
      <x:c r="C33" s="232"/>
      <x:c r="D33" s="233"/>
      <x:c r="E33" s="237"/>
      <x:c r="F33" s="237"/>
      <x:c r="G33" s="237"/>
      <x:c r="H33" s="237"/>
      <x:c r="I33" s="237"/>
      <x:c r="J33" s="238"/>
      <x:c r="K33" s="222"/>
      <x:c r="L33" s="222"/>
      <x:c r="M33" s="222"/>
      <x:c r="N33" s="223"/>
      <x:c r="O33" s="6"/>
      <x:c r="P33" s="4"/>
    </x:row>
    <x:row r="34" spans="2:16" ht="17.100000000000001" customHeight="1">
      <x:c r="B34" s="154"/>
      <x:c r="C34" s="232"/>
      <x:c r="D34" s="233"/>
      <x:c r="E34" s="237"/>
      <x:c r="F34" s="237"/>
      <x:c r="G34" s="237"/>
      <x:c r="H34" s="237"/>
      <x:c r="I34" s="237"/>
      <x:c r="J34" s="238"/>
      <x:c r="K34" s="222"/>
      <x:c r="L34" s="222"/>
      <x:c r="M34" s="222"/>
      <x:c r="N34" s="223"/>
      <x:c r="O34" s="6"/>
      <x:c r="P34" s="4"/>
    </x:row>
    <x:row r="35" spans="2:16" ht="17.100000000000001" customHeight="1">
      <x:c r="B35" s="154"/>
      <x:c r="C35" s="232"/>
      <x:c r="D35" s="233"/>
      <x:c r="E35" s="237"/>
      <x:c r="F35" s="237"/>
      <x:c r="G35" s="237"/>
      <x:c r="H35" s="237"/>
      <x:c r="I35" s="237"/>
      <x:c r="J35" s="238"/>
      <x:c r="K35" s="222"/>
      <x:c r="L35" s="222"/>
      <x:c r="M35" s="222"/>
      <x:c r="N35" s="223"/>
      <x:c r="O35" s="6"/>
      <x:c r="P35" s="4"/>
    </x:row>
    <x:row r="36" spans="2:16" ht="17.100000000000001" customHeight="1">
      <x:c r="B36" s="154"/>
      <x:c r="C36" s="232"/>
      <x:c r="D36" s="233"/>
      <x:c r="E36" s="237"/>
      <x:c r="F36" s="237"/>
      <x:c r="G36" s="237"/>
      <x:c r="H36" s="237"/>
      <x:c r="I36" s="237"/>
      <x:c r="J36" s="238"/>
      <x:c r="K36" s="222"/>
      <x:c r="L36" s="222"/>
      <x:c r="M36" s="222"/>
      <x:c r="N36" s="223"/>
      <x:c r="O36" s="6"/>
      <x:c r="P36" s="4"/>
    </x:row>
    <x:row r="37" spans="2:16" ht="17.100000000000001" customHeight="1">
      <x:c r="B37" s="154"/>
      <x:c r="C37" s="234"/>
      <x:c r="D37" s="235"/>
      <x:c r="E37" s="237"/>
      <x:c r="F37" s="237"/>
      <x:c r="G37" s="237"/>
      <x:c r="H37" s="237"/>
      <x:c r="I37" s="237"/>
      <x:c r="J37" s="238"/>
      <x:c r="K37" s="224"/>
      <x:c r="L37" s="224"/>
      <x:c r="M37" s="224"/>
      <x:c r="N37" s="225"/>
      <x:c r="O37" s="6"/>
      <x:c r="P37" s="4"/>
    </x:row>
    <x:row r="38" spans="2:16">
      <x:c r="B38" s="154"/>
      <x:c r="C38" s="150" t="s">
        <x:v>1</x:v>
      </x:c>
      <x:c r="D38" s="151"/>
      <x:c r="E38" s="151"/>
      <x:c r="F38" s="151"/>
      <x:c r="G38" s="151"/>
      <x:c r="H38" s="151"/>
      <x:c r="I38" s="151"/>
      <x:c r="J38" s="151"/>
      <x:c r="K38" s="151"/>
      <x:c r="L38" s="151"/>
      <x:c r="M38" s="151"/>
      <x:c r="N38" s="151"/>
      <x:c r="O38" s="6"/>
      <x:c r="P38" s="4"/>
    </x:row>
    <x:row r="39" spans="2:16">
      <x:c r="B39" s="154"/>
      <x:c r="C39" s="151"/>
      <x:c r="D39" s="151"/>
      <x:c r="E39" s="151"/>
      <x:c r="F39" s="151"/>
      <x:c r="G39" s="151"/>
      <x:c r="H39" s="151"/>
      <x:c r="I39" s="151"/>
      <x:c r="J39" s="151"/>
      <x:c r="K39" s="151"/>
      <x:c r="L39" s="151"/>
      <x:c r="M39" s="151"/>
      <x:c r="N39" s="151"/>
      <x:c r="O39" s="6"/>
      <x:c r="P39" s="4"/>
    </x:row>
    <x:row r="40" spans="2:16" ht="16.75">
      <x:c r="B40" s="155"/>
      <x:c r="C40" s="152"/>
      <x:c r="D40" s="152"/>
      <x:c r="E40" s="152"/>
      <x:c r="F40" s="152"/>
      <x:c r="G40" s="152"/>
      <x:c r="H40" s="152"/>
      <x:c r="I40" s="152"/>
      <x:c r="J40" s="152"/>
      <x:c r="K40" s="152"/>
      <x:c r="L40" s="152"/>
      <x:c r="M40" s="152"/>
      <x:c r="N40" s="152"/>
      <x:c r="O40" s="7"/>
      <x:c r="P40" s="4"/>
    </x:row>
    <x:row r="41" spans="2:16">
      <x:c r="B41" s="147" t="s">
        <x:v>45</x:v>
      </x:c>
      <x:c r="C41" s="147"/>
      <x:c r="D41" s="147"/>
      <x:c r="E41" s="147"/>
      <x:c r="F41" s="147"/>
      <x:c r="G41" s="147"/>
      <x:c r="H41" s="147"/>
      <x:c r="I41" s="147"/>
      <x:c r="J41" s="147"/>
      <x:c r="K41" s="147"/>
      <x:c r="L41" s="147"/>
      <x:c r="M41" s="147"/>
      <x:c r="N41" s="147"/>
      <x:c r="O41" s="147"/>
      <x:c r="P41" s="147"/>
    </x:row>
    <x:row r="42" spans="2:16">
      <x:c r="B42" s="147"/>
      <x:c r="C42" s="147"/>
      <x:c r="D42" s="147"/>
      <x:c r="E42" s="147"/>
      <x:c r="F42" s="147"/>
      <x:c r="G42" s="147"/>
      <x:c r="H42" s="147"/>
      <x:c r="I42" s="147"/>
      <x:c r="J42" s="147"/>
      <x:c r="K42" s="147"/>
      <x:c r="L42" s="147"/>
      <x:c r="M42" s="147"/>
      <x:c r="N42" s="147"/>
      <x:c r="O42" s="147"/>
      <x:c r="P42" s="147"/>
    </x:row>
    <x:row r="43" spans="2:16">
      <x:c r="B43" s="147"/>
      <x:c r="C43" s="147"/>
      <x:c r="D43" s="147"/>
      <x:c r="E43" s="147"/>
      <x:c r="F43" s="147"/>
      <x:c r="G43" s="147"/>
      <x:c r="H43" s="147"/>
      <x:c r="I43" s="147"/>
      <x:c r="J43" s="147"/>
      <x:c r="K43" s="147"/>
      <x:c r="L43" s="147"/>
      <x:c r="M43" s="147"/>
      <x:c r="N43" s="147"/>
      <x:c r="O43" s="147"/>
      <x:c r="P43" s="147"/>
    </x:row>
    <x:row r="44" spans="2:16">
      <x:c r="B44" s="147"/>
      <x:c r="C44" s="147"/>
      <x:c r="D44" s="147"/>
      <x:c r="E44" s="147"/>
      <x:c r="F44" s="147"/>
      <x:c r="G44" s="147"/>
      <x:c r="H44" s="147"/>
      <x:c r="I44" s="147"/>
      <x:c r="J44" s="147"/>
      <x:c r="K44" s="147"/>
      <x:c r="L44" s="147"/>
      <x:c r="M44" s="147"/>
      <x:c r="N44" s="147"/>
      <x:c r="O44" s="147"/>
      <x:c r="P44" s="147"/>
    </x:row>
    <x:row r="45" spans="2:16">
      <x:c r="B45" s="147"/>
      <x:c r="C45" s="147"/>
      <x:c r="D45" s="147"/>
      <x:c r="E45" s="147"/>
      <x:c r="F45" s="147"/>
      <x:c r="G45" s="147"/>
      <x:c r="H45" s="147"/>
      <x:c r="I45" s="147"/>
      <x:c r="J45" s="147"/>
      <x:c r="K45" s="147"/>
      <x:c r="L45" s="147"/>
      <x:c r="M45" s="147"/>
      <x:c r="N45" s="147"/>
      <x:c r="O45" s="147"/>
      <x:c r="P45" s="147"/>
    </x:row>
    <x:row r="46" spans="2:16">
      <x:c r="B46" s="147"/>
      <x:c r="C46" s="147"/>
      <x:c r="D46" s="147"/>
      <x:c r="E46" s="147"/>
      <x:c r="F46" s="147"/>
      <x:c r="G46" s="147"/>
      <x:c r="H46" s="147"/>
      <x:c r="I46" s="147"/>
      <x:c r="J46" s="147"/>
      <x:c r="K46" s="147"/>
      <x:c r="L46" s="147"/>
      <x:c r="M46" s="147"/>
      <x:c r="N46" s="147"/>
      <x:c r="O46" s="147"/>
      <x:c r="P46" s="147"/>
    </x:row>
    <x:row r="47" spans="2:16">
      <x:c r="B47" s="147"/>
      <x:c r="C47" s="147"/>
      <x:c r="D47" s="147"/>
      <x:c r="E47" s="147"/>
      <x:c r="F47" s="147"/>
      <x:c r="G47" s="147"/>
      <x:c r="H47" s="147"/>
      <x:c r="I47" s="147"/>
      <x:c r="J47" s="147"/>
      <x:c r="K47" s="147"/>
      <x:c r="L47" s="147"/>
      <x:c r="M47" s="147"/>
      <x:c r="N47" s="147"/>
      <x:c r="O47" s="147"/>
      <x:c r="P47" s="147"/>
    </x:row>
    <x:row r="48" spans="2:16">
      <x:c r="B48" s="147"/>
      <x:c r="C48" s="147"/>
      <x:c r="D48" s="147"/>
      <x:c r="E48" s="147"/>
      <x:c r="F48" s="147"/>
      <x:c r="G48" s="147"/>
      <x:c r="H48" s="147"/>
      <x:c r="I48" s="147"/>
      <x:c r="J48" s="147"/>
      <x:c r="K48" s="147"/>
      <x:c r="L48" s="147"/>
      <x:c r="M48" s="147"/>
      <x:c r="N48" s="147"/>
      <x:c r="O48" s="147"/>
      <x:c r="P48" s="147"/>
    </x:row>
    <x:row r="49" spans="2:16">
      <x:c r="B49" s="147"/>
      <x:c r="C49" s="147"/>
      <x:c r="D49" s="147"/>
      <x:c r="E49" s="147"/>
      <x:c r="F49" s="147"/>
      <x:c r="G49" s="147"/>
      <x:c r="H49" s="147"/>
      <x:c r="I49" s="147"/>
      <x:c r="J49" s="147"/>
      <x:c r="K49" s="147"/>
      <x:c r="L49" s="147"/>
      <x:c r="M49" s="147"/>
      <x:c r="N49" s="147"/>
      <x:c r="O49" s="147"/>
      <x:c r="P49" s="147"/>
    </x:row>
    <x:row r="50" spans="2:16">
      <x:c r="B50" s="147"/>
      <x:c r="C50" s="147"/>
      <x:c r="D50" s="147"/>
      <x:c r="E50" s="147"/>
      <x:c r="F50" s="147"/>
      <x:c r="G50" s="147"/>
      <x:c r="H50" s="147"/>
      <x:c r="I50" s="147"/>
      <x:c r="J50" s="147"/>
      <x:c r="K50" s="147"/>
      <x:c r="L50" s="147"/>
      <x:c r="M50" s="147"/>
      <x:c r="N50" s="147"/>
      <x:c r="O50" s="147"/>
      <x:c r="P50" s="147"/>
    </x:row>
    <x:row r="51" spans="2:16">
      <x:c r="B51" s="147"/>
      <x:c r="C51" s="147"/>
      <x:c r="D51" s="147"/>
      <x:c r="E51" s="147"/>
      <x:c r="F51" s="147"/>
      <x:c r="G51" s="147"/>
      <x:c r="H51" s="147"/>
      <x:c r="I51" s="147"/>
      <x:c r="J51" s="147"/>
      <x:c r="K51" s="147"/>
      <x:c r="L51" s="147"/>
      <x:c r="M51" s="147"/>
      <x:c r="N51" s="147"/>
      <x:c r="O51" s="147"/>
      <x:c r="P51" s="147"/>
    </x:row>
    <x:row r="52" spans="2:16">
      <x:c r="B52" s="147"/>
      <x:c r="C52" s="147"/>
      <x:c r="D52" s="147"/>
      <x:c r="E52" s="147"/>
      <x:c r="F52" s="147"/>
      <x:c r="G52" s="147"/>
      <x:c r="H52" s="147"/>
      <x:c r="I52" s="147"/>
      <x:c r="J52" s="147"/>
      <x:c r="K52" s="147"/>
      <x:c r="L52" s="147"/>
      <x:c r="M52" s="147"/>
      <x:c r="N52" s="147"/>
      <x:c r="O52" s="147"/>
      <x:c r="P52" s="147"/>
    </x:row>
    <x:row r="53" spans="2:16">
      <x:c r="B53" s="147"/>
      <x:c r="C53" s="147"/>
      <x:c r="D53" s="147"/>
      <x:c r="E53" s="147"/>
      <x:c r="F53" s="147"/>
      <x:c r="G53" s="147"/>
      <x:c r="H53" s="147"/>
      <x:c r="I53" s="147"/>
      <x:c r="J53" s="147"/>
      <x:c r="K53" s="147"/>
      <x:c r="L53" s="147"/>
      <x:c r="M53" s="147"/>
      <x:c r="N53" s="147"/>
      <x:c r="O53" s="147"/>
      <x:c r="P53" s="147"/>
    </x:row>
    <x:row r="54" spans="2:16">
      <x:c r="B54" s="147"/>
      <x:c r="C54" s="147"/>
      <x:c r="D54" s="147"/>
      <x:c r="E54" s="147"/>
      <x:c r="F54" s="147"/>
      <x:c r="G54" s="147"/>
      <x:c r="H54" s="147"/>
      <x:c r="I54" s="147"/>
      <x:c r="J54" s="147"/>
      <x:c r="K54" s="147"/>
      <x:c r="L54" s="147"/>
      <x:c r="M54" s="147"/>
      <x:c r="N54" s="147"/>
      <x:c r="O54" s="147"/>
      <x:c r="P54" s="147"/>
    </x:row>
    <x:row r="55" spans="2:16">
      <x:c r="B55" s="147"/>
      <x:c r="C55" s="147"/>
      <x:c r="D55" s="147"/>
      <x:c r="E55" s="147"/>
      <x:c r="F55" s="147"/>
      <x:c r="G55" s="147"/>
      <x:c r="H55" s="147"/>
      <x:c r="I55" s="147"/>
      <x:c r="J55" s="147"/>
      <x:c r="K55" s="147"/>
      <x:c r="L55" s="147"/>
      <x:c r="M55" s="147"/>
      <x:c r="N55" s="147"/>
      <x:c r="O55" s="147"/>
      <x:c r="P55" s="147"/>
    </x:row>
    <x:row r="56" spans="2:16">
      <x:c r="B56" s="147"/>
      <x:c r="C56" s="147"/>
      <x:c r="D56" s="147"/>
      <x:c r="E56" s="147"/>
      <x:c r="F56" s="147"/>
      <x:c r="G56" s="147"/>
      <x:c r="H56" s="147"/>
      <x:c r="I56" s="147"/>
      <x:c r="J56" s="147"/>
      <x:c r="K56" s="147"/>
      <x:c r="L56" s="147"/>
      <x:c r="M56" s="147"/>
      <x:c r="N56" s="147"/>
      <x:c r="O56" s="147"/>
      <x:c r="P56" s="147"/>
    </x:row>
    <x:row r="57" spans="2:16">
      <x:c r="B57" s="147"/>
      <x:c r="C57" s="147"/>
      <x:c r="D57" s="147"/>
      <x:c r="E57" s="147"/>
      <x:c r="F57" s="147"/>
      <x:c r="G57" s="147"/>
      <x:c r="H57" s="147"/>
      <x:c r="I57" s="147"/>
      <x:c r="J57" s="147"/>
      <x:c r="K57" s="147"/>
      <x:c r="L57" s="147"/>
      <x:c r="M57" s="147"/>
      <x:c r="N57" s="147"/>
      <x:c r="O57" s="147"/>
      <x:c r="P57" s="147"/>
    </x:row>
    <x:row r="58" spans="2:16">
      <x:c r="B58" s="147"/>
      <x:c r="C58" s="147"/>
      <x:c r="D58" s="147"/>
      <x:c r="E58" s="147"/>
      <x:c r="F58" s="147"/>
      <x:c r="G58" s="147"/>
      <x:c r="H58" s="147"/>
      <x:c r="I58" s="147"/>
      <x:c r="J58" s="147"/>
      <x:c r="K58" s="147"/>
      <x:c r="L58" s="147"/>
      <x:c r="M58" s="147"/>
      <x:c r="N58" s="147"/>
      <x:c r="O58" s="147"/>
      <x:c r="P58" s="147"/>
    </x:row>
    <x:row r="59" spans="2:16">
      <x:c r="B59" s="147"/>
      <x:c r="C59" s="147"/>
      <x:c r="D59" s="147"/>
      <x:c r="E59" s="147"/>
      <x:c r="F59" s="147"/>
      <x:c r="G59" s="147"/>
      <x:c r="H59" s="147"/>
      <x:c r="I59" s="147"/>
      <x:c r="J59" s="147"/>
      <x:c r="K59" s="147"/>
      <x:c r="L59" s="147"/>
      <x:c r="M59" s="147"/>
      <x:c r="N59" s="147"/>
      <x:c r="O59" s="147"/>
      <x:c r="P59" s="147"/>
    </x:row>
    <x:row r="60" spans="2:16">
      <x:c r="B60" s="147"/>
      <x:c r="C60" s="147"/>
      <x:c r="D60" s="147"/>
      <x:c r="E60" s="147"/>
      <x:c r="F60" s="147"/>
      <x:c r="G60" s="147"/>
      <x:c r="H60" s="147"/>
      <x:c r="I60" s="147"/>
      <x:c r="J60" s="147"/>
      <x:c r="K60" s="147"/>
      <x:c r="L60" s="147"/>
      <x:c r="M60" s="147"/>
      <x:c r="N60" s="147"/>
      <x:c r="O60" s="147"/>
      <x:c r="P60" s="147"/>
    </x:row>
    <x:row r="61" spans="2:16">
      <x:c r="B61" s="147"/>
      <x:c r="C61" s="147"/>
      <x:c r="D61" s="147"/>
      <x:c r="E61" s="147"/>
      <x:c r="F61" s="147"/>
      <x:c r="G61" s="147"/>
      <x:c r="H61" s="147"/>
      <x:c r="I61" s="147"/>
      <x:c r="J61" s="147"/>
      <x:c r="K61" s="147"/>
      <x:c r="L61" s="147"/>
      <x:c r="M61" s="147"/>
      <x:c r="N61" s="147"/>
      <x:c r="O61" s="147"/>
      <x:c r="P61" s="147"/>
    </x:row>
    <x:row r="62" spans="2:16">
      <x:c r="B62" s="147"/>
      <x:c r="C62" s="147"/>
      <x:c r="D62" s="147"/>
      <x:c r="E62" s="147"/>
      <x:c r="F62" s="147"/>
      <x:c r="G62" s="147"/>
      <x:c r="H62" s="147"/>
      <x:c r="I62" s="147"/>
      <x:c r="J62" s="147"/>
      <x:c r="K62" s="147"/>
      <x:c r="L62" s="147"/>
      <x:c r="M62" s="147"/>
      <x:c r="N62" s="147"/>
      <x:c r="O62" s="147"/>
      <x:c r="P62" s="147"/>
    </x:row>
    <x:row r="63" spans="2:16">
      <x:c r="B63" s="147"/>
      <x:c r="C63" s="147"/>
      <x:c r="D63" s="147"/>
      <x:c r="E63" s="147"/>
      <x:c r="F63" s="147"/>
      <x:c r="G63" s="147"/>
      <x:c r="H63" s="147"/>
      <x:c r="I63" s="147"/>
      <x:c r="J63" s="147"/>
      <x:c r="K63" s="147"/>
      <x:c r="L63" s="147"/>
      <x:c r="M63" s="147"/>
      <x:c r="N63" s="147"/>
      <x:c r="O63" s="147"/>
      <x:c r="P63" s="147"/>
    </x:row>
    <x:row r="64" spans="2:16">
      <x:c r="B64" s="147"/>
      <x:c r="C64" s="147"/>
      <x:c r="D64" s="147"/>
      <x:c r="E64" s="147"/>
      <x:c r="F64" s="147"/>
      <x:c r="G64" s="147"/>
      <x:c r="H64" s="147"/>
      <x:c r="I64" s="147"/>
      <x:c r="J64" s="147"/>
      <x:c r="K64" s="147"/>
      <x:c r="L64" s="147"/>
      <x:c r="M64" s="147"/>
      <x:c r="N64" s="147"/>
      <x:c r="O64" s="147"/>
      <x:c r="P64" s="147"/>
    </x:row>
    <x:row r="65" spans="2:16">
      <x:c r="B65" s="147"/>
      <x:c r="C65" s="147"/>
      <x:c r="D65" s="147"/>
      <x:c r="E65" s="147"/>
      <x:c r="F65" s="147"/>
      <x:c r="G65" s="147"/>
      <x:c r="H65" s="147"/>
      <x:c r="I65" s="147"/>
      <x:c r="J65" s="147"/>
      <x:c r="K65" s="147"/>
      <x:c r="L65" s="147"/>
      <x:c r="M65" s="147"/>
      <x:c r="N65" s="147"/>
      <x:c r="O65" s="147"/>
      <x:c r="P65" s="147"/>
    </x:row>
    <x:row r="66" spans="2:16">
      <x:c r="B66" s="147"/>
      <x:c r="C66" s="147"/>
      <x:c r="D66" s="147"/>
      <x:c r="E66" s="147"/>
      <x:c r="F66" s="147"/>
      <x:c r="G66" s="147"/>
      <x:c r="H66" s="147"/>
      <x:c r="I66" s="147"/>
      <x:c r="J66" s="147"/>
      <x:c r="K66" s="147"/>
      <x:c r="L66" s="147"/>
      <x:c r="M66" s="147"/>
      <x:c r="N66" s="147"/>
      <x:c r="O66" s="147"/>
      <x:c r="P66" s="147"/>
    </x:row>
    <x:row r="67" spans="2:16">
      <x:c r="B67" s="147"/>
      <x:c r="C67" s="147"/>
      <x:c r="D67" s="147"/>
      <x:c r="E67" s="147"/>
      <x:c r="F67" s="147"/>
      <x:c r="G67" s="147"/>
      <x:c r="H67" s="147"/>
      <x:c r="I67" s="147"/>
      <x:c r="J67" s="147"/>
      <x:c r="K67" s="147"/>
      <x:c r="L67" s="147"/>
      <x:c r="M67" s="147"/>
      <x:c r="N67" s="147"/>
      <x:c r="O67" s="147"/>
      <x:c r="P67" s="147"/>
    </x:row>
    <x:row r="68" spans="2:16">
      <x:c r="B68" s="147"/>
      <x:c r="C68" s="147"/>
      <x:c r="D68" s="147"/>
      <x:c r="E68" s="147"/>
      <x:c r="F68" s="147"/>
      <x:c r="G68" s="147"/>
      <x:c r="H68" s="147"/>
      <x:c r="I68" s="147"/>
      <x:c r="J68" s="147"/>
      <x:c r="K68" s="147"/>
      <x:c r="L68" s="147"/>
      <x:c r="M68" s="147"/>
      <x:c r="N68" s="147"/>
      <x:c r="O68" s="147"/>
      <x:c r="P68" s="147"/>
    </x:row>
    <x:row r="69" spans="2:16">
      <x:c r="B69" s="147"/>
      <x:c r="C69" s="147"/>
      <x:c r="D69" s="147"/>
      <x:c r="E69" s="147"/>
      <x:c r="F69" s="147"/>
      <x:c r="G69" s="147"/>
      <x:c r="H69" s="147"/>
      <x:c r="I69" s="147"/>
      <x:c r="J69" s="147"/>
      <x:c r="K69" s="147"/>
      <x:c r="L69" s="147"/>
      <x:c r="M69" s="147"/>
      <x:c r="N69" s="147"/>
      <x:c r="O69" s="147"/>
      <x:c r="P69" s="147"/>
    </x:row>
    <x:row r="70" spans="2:16">
      <x:c r="B70" s="147"/>
      <x:c r="C70" s="147"/>
      <x:c r="D70" s="147"/>
      <x:c r="E70" s="147"/>
      <x:c r="F70" s="147"/>
      <x:c r="G70" s="147"/>
      <x:c r="H70" s="147"/>
      <x:c r="I70" s="147"/>
      <x:c r="J70" s="147"/>
      <x:c r="K70" s="147"/>
      <x:c r="L70" s="147"/>
      <x:c r="M70" s="147"/>
      <x:c r="N70" s="147"/>
      <x:c r="O70" s="147"/>
      <x:c r="P70" s="147"/>
    </x:row>
    <x:row r="71" spans="2:16">
      <x:c r="B71" s="147"/>
      <x:c r="C71" s="147"/>
      <x:c r="D71" s="147"/>
      <x:c r="E71" s="147"/>
      <x:c r="F71" s="147"/>
      <x:c r="G71" s="147"/>
      <x:c r="H71" s="147"/>
      <x:c r="I71" s="147"/>
      <x:c r="J71" s="147"/>
      <x:c r="K71" s="147"/>
      <x:c r="L71" s="147"/>
      <x:c r="M71" s="147"/>
      <x:c r="N71" s="147"/>
      <x:c r="O71" s="147"/>
      <x:c r="P71" s="147"/>
    </x:row>
    <x:row r="72" spans="2:16">
      <x:c r="B72" s="147"/>
      <x:c r="C72" s="147"/>
      <x:c r="D72" s="147"/>
      <x:c r="E72" s="147"/>
      <x:c r="F72" s="147"/>
      <x:c r="G72" s="147"/>
      <x:c r="H72" s="147"/>
      <x:c r="I72" s="147"/>
      <x:c r="J72" s="147"/>
      <x:c r="K72" s="147"/>
      <x:c r="L72" s="147"/>
      <x:c r="M72" s="147"/>
      <x:c r="N72" s="147"/>
      <x:c r="O72" s="147"/>
      <x:c r="P72" s="147"/>
    </x:row>
    <x:row r="73" spans="2:16">
      <x:c r="B73" s="147"/>
      <x:c r="C73" s="147"/>
      <x:c r="D73" s="147"/>
      <x:c r="E73" s="147"/>
      <x:c r="F73" s="147"/>
      <x:c r="G73" s="147"/>
      <x:c r="H73" s="147"/>
      <x:c r="I73" s="147"/>
      <x:c r="J73" s="147"/>
      <x:c r="K73" s="147"/>
      <x:c r="L73" s="147"/>
      <x:c r="M73" s="147"/>
      <x:c r="N73" s="147"/>
      <x:c r="O73" s="147"/>
      <x:c r="P73" s="147"/>
    </x:row>
    <x:row r="74" spans="2:16">
      <x:c r="B74" s="147"/>
      <x:c r="C74" s="147"/>
      <x:c r="D74" s="147"/>
      <x:c r="E74" s="147"/>
      <x:c r="F74" s="147"/>
      <x:c r="G74" s="147"/>
      <x:c r="H74" s="147"/>
      <x:c r="I74" s="147"/>
      <x:c r="J74" s="147"/>
      <x:c r="K74" s="147"/>
      <x:c r="L74" s="147"/>
      <x:c r="M74" s="147"/>
      <x:c r="N74" s="147"/>
      <x:c r="O74" s="147"/>
      <x:c r="P74" s="147"/>
    </x:row>
    <x:row r="75" spans="2:16">
      <x:c r="B75" s="147"/>
      <x:c r="C75" s="147"/>
      <x:c r="D75" s="147"/>
      <x:c r="E75" s="147"/>
      <x:c r="F75" s="147"/>
      <x:c r="G75" s="147"/>
      <x:c r="H75" s="147"/>
      <x:c r="I75" s="147"/>
      <x:c r="J75" s="147"/>
      <x:c r="K75" s="147"/>
      <x:c r="L75" s="147"/>
      <x:c r="M75" s="147"/>
      <x:c r="N75" s="147"/>
      <x:c r="O75" s="147"/>
      <x:c r="P75" s="147"/>
    </x:row>
    <x:row r="76" spans="2:16">
      <x:c r="B76" s="147"/>
      <x:c r="C76" s="147"/>
      <x:c r="D76" s="147"/>
      <x:c r="E76" s="147"/>
      <x:c r="F76" s="147"/>
      <x:c r="G76" s="147"/>
      <x:c r="H76" s="147"/>
      <x:c r="I76" s="147"/>
      <x:c r="J76" s="147"/>
      <x:c r="K76" s="147"/>
      <x:c r="L76" s="147"/>
      <x:c r="M76" s="147"/>
      <x:c r="N76" s="147"/>
      <x:c r="O76" s="147"/>
      <x:c r="P76" s="147"/>
    </x:row>
    <x:row r="77" spans="2:16">
      <x:c r="B77" s="147"/>
      <x:c r="C77" s="147"/>
      <x:c r="D77" s="147"/>
      <x:c r="E77" s="147"/>
      <x:c r="F77" s="147"/>
      <x:c r="G77" s="147"/>
      <x:c r="H77" s="147"/>
      <x:c r="I77" s="147"/>
      <x:c r="J77" s="147"/>
      <x:c r="K77" s="147"/>
      <x:c r="L77" s="147"/>
      <x:c r="M77" s="147"/>
      <x:c r="N77" s="147"/>
      <x:c r="O77" s="147"/>
      <x:c r="P77" s="147"/>
    </x:row>
    <x:row r="78" spans="2:16">
      <x:c r="B78" s="147"/>
      <x:c r="C78" s="147"/>
      <x:c r="D78" s="147"/>
      <x:c r="E78" s="147"/>
      <x:c r="F78" s="147"/>
      <x:c r="G78" s="147"/>
      <x:c r="H78" s="147"/>
      <x:c r="I78" s="147"/>
      <x:c r="J78" s="147"/>
      <x:c r="K78" s="147"/>
      <x:c r="L78" s="147"/>
      <x:c r="M78" s="147"/>
      <x:c r="N78" s="147"/>
      <x:c r="O78" s="147"/>
      <x:c r="P78" s="147"/>
    </x:row>
    <x:row r="79" spans="2:16">
      <x:c r="B79" s="147"/>
      <x:c r="C79" s="147"/>
      <x:c r="D79" s="147"/>
      <x:c r="E79" s="147"/>
      <x:c r="F79" s="147"/>
      <x:c r="G79" s="147"/>
      <x:c r="H79" s="147"/>
      <x:c r="I79" s="147"/>
      <x:c r="J79" s="147"/>
      <x:c r="K79" s="147"/>
      <x:c r="L79" s="147"/>
      <x:c r="M79" s="147"/>
      <x:c r="N79" s="147"/>
      <x:c r="O79" s="147"/>
      <x:c r="P79" s="147"/>
    </x:row>
    <x:row r="80" spans="2:16">
      <x:c r="B80" s="147"/>
      <x:c r="C80" s="147"/>
      <x:c r="D80" s="147"/>
      <x:c r="E80" s="147"/>
      <x:c r="F80" s="147"/>
      <x:c r="G80" s="147"/>
      <x:c r="H80" s="147"/>
      <x:c r="I80" s="147"/>
      <x:c r="J80" s="147"/>
      <x:c r="K80" s="147"/>
      <x:c r="L80" s="147"/>
      <x:c r="M80" s="147"/>
      <x:c r="N80" s="147"/>
      <x:c r="O80" s="147"/>
      <x:c r="P80" s="147"/>
    </x:row>
    <x:row r="81" spans="2:16">
      <x:c r="B81" s="147"/>
      <x:c r="C81" s="147"/>
      <x:c r="D81" s="147"/>
      <x:c r="E81" s="147"/>
      <x:c r="F81" s="147"/>
      <x:c r="G81" s="147"/>
      <x:c r="H81" s="147"/>
      <x:c r="I81" s="147"/>
      <x:c r="J81" s="147"/>
      <x:c r="K81" s="147"/>
      <x:c r="L81" s="147"/>
      <x:c r="M81" s="147"/>
      <x:c r="N81" s="147"/>
      <x:c r="O81" s="147"/>
      <x:c r="P81" s="147"/>
    </x:row>
    <x:row r="82" spans="2:16">
      <x:c r="B82" s="147"/>
      <x:c r="C82" s="147"/>
      <x:c r="D82" s="147"/>
      <x:c r="E82" s="147"/>
      <x:c r="F82" s="147"/>
      <x:c r="G82" s="147"/>
      <x:c r="H82" s="147"/>
      <x:c r="I82" s="147"/>
      <x:c r="J82" s="147"/>
      <x:c r="K82" s="147"/>
      <x:c r="L82" s="147"/>
      <x:c r="M82" s="147"/>
      <x:c r="N82" s="147"/>
      <x:c r="O82" s="147"/>
      <x:c r="P82" s="147"/>
    </x:row>
    <x:row r="83" spans="2:16">
      <x:c r="B83" s="147"/>
      <x:c r="C83" s="147"/>
      <x:c r="D83" s="147"/>
      <x:c r="E83" s="147"/>
      <x:c r="F83" s="147"/>
      <x:c r="G83" s="147"/>
      <x:c r="H83" s="147"/>
      <x:c r="I83" s="147"/>
      <x:c r="J83" s="147"/>
      <x:c r="K83" s="147"/>
      <x:c r="L83" s="147"/>
      <x:c r="M83" s="147"/>
      <x:c r="N83" s="147"/>
      <x:c r="O83" s="147"/>
      <x:c r="P83" s="147"/>
    </x:row>
    <x:row r="84" spans="2:16">
      <x:c r="B84" s="147"/>
      <x:c r="C84" s="147"/>
      <x:c r="D84" s="147"/>
      <x:c r="E84" s="147"/>
      <x:c r="F84" s="147"/>
      <x:c r="G84" s="147"/>
      <x:c r="H84" s="147"/>
      <x:c r="I84" s="147"/>
      <x:c r="J84" s="147"/>
      <x:c r="K84" s="147"/>
      <x:c r="L84" s="147"/>
      <x:c r="M84" s="147"/>
      <x:c r="N84" s="147"/>
      <x:c r="O84" s="147"/>
      <x:c r="P84" s="147"/>
    </x:row>
    <x:row r="85" spans="2:16">
      <x:c r="B85" s="147"/>
      <x:c r="C85" s="147"/>
      <x:c r="D85" s="147"/>
      <x:c r="E85" s="147"/>
      <x:c r="F85" s="147"/>
      <x:c r="G85" s="147"/>
      <x:c r="H85" s="147"/>
      <x:c r="I85" s="147"/>
      <x:c r="J85" s="147"/>
      <x:c r="K85" s="147"/>
      <x:c r="L85" s="147"/>
      <x:c r="M85" s="147"/>
      <x:c r="N85" s="147"/>
      <x:c r="O85" s="147"/>
      <x:c r="P85" s="147"/>
    </x:row>
    <x:row r="86" spans="2:16">
      <x:c r="B86" s="147"/>
      <x:c r="C86" s="147"/>
      <x:c r="D86" s="147"/>
      <x:c r="E86" s="147"/>
      <x:c r="F86" s="147"/>
      <x:c r="G86" s="147"/>
      <x:c r="H86" s="147"/>
      <x:c r="I86" s="147"/>
      <x:c r="J86" s="147"/>
      <x:c r="K86" s="147"/>
      <x:c r="L86" s="147"/>
      <x:c r="M86" s="147"/>
      <x:c r="N86" s="147"/>
      <x:c r="O86" s="147"/>
      <x:c r="P86" s="147"/>
    </x:row>
    <x:row r="87" spans="2:16">
      <x:c r="B87" s="147"/>
      <x:c r="C87" s="147"/>
      <x:c r="D87" s="147"/>
      <x:c r="E87" s="147"/>
      <x:c r="F87" s="147"/>
      <x:c r="G87" s="147"/>
      <x:c r="H87" s="147"/>
      <x:c r="I87" s="147"/>
      <x:c r="J87" s="147"/>
      <x:c r="K87" s="147"/>
      <x:c r="L87" s="147"/>
      <x:c r="M87" s="147"/>
      <x:c r="N87" s="147"/>
      <x:c r="O87" s="147"/>
      <x:c r="P87" s="147"/>
    </x:row>
    <x:row r="88" spans="2:16">
      <x:c r="B88" s="147"/>
      <x:c r="C88" s="147"/>
      <x:c r="D88" s="147"/>
      <x:c r="E88" s="147"/>
      <x:c r="F88" s="147"/>
      <x:c r="G88" s="147"/>
      <x:c r="H88" s="147"/>
      <x:c r="I88" s="147"/>
      <x:c r="J88" s="147"/>
      <x:c r="K88" s="147"/>
      <x:c r="L88" s="147"/>
      <x:c r="M88" s="147"/>
      <x:c r="N88" s="147"/>
      <x:c r="O88" s="147"/>
      <x:c r="P88" s="147"/>
    </x:row>
    <x:row r="89" spans="2:16">
      <x:c r="B89" s="147"/>
      <x:c r="C89" s="147"/>
      <x:c r="D89" s="147"/>
      <x:c r="E89" s="147"/>
      <x:c r="F89" s="147"/>
      <x:c r="G89" s="147"/>
      <x:c r="H89" s="147"/>
      <x:c r="I89" s="147"/>
      <x:c r="J89" s="147"/>
      <x:c r="K89" s="147"/>
      <x:c r="L89" s="147"/>
      <x:c r="M89" s="147"/>
      <x:c r="N89" s="147"/>
      <x:c r="O89" s="147"/>
      <x:c r="P89" s="147"/>
    </x:row>
    <x:row r="90" spans="2:16">
      <x:c r="B90" s="147"/>
      <x:c r="C90" s="147"/>
      <x:c r="D90" s="147"/>
      <x:c r="E90" s="147"/>
      <x:c r="F90" s="147"/>
      <x:c r="G90" s="147"/>
      <x:c r="H90" s="147"/>
      <x:c r="I90" s="147"/>
      <x:c r="J90" s="147"/>
      <x:c r="K90" s="147"/>
      <x:c r="L90" s="147"/>
      <x:c r="M90" s="147"/>
      <x:c r="N90" s="147"/>
      <x:c r="O90" s="147"/>
      <x:c r="P90" s="147"/>
    </x:row>
    <x:row r="91" spans="2:16">
      <x:c r="B91" s="147"/>
      <x:c r="C91" s="147"/>
      <x:c r="D91" s="147"/>
      <x:c r="E91" s="147"/>
      <x:c r="F91" s="147"/>
      <x:c r="G91" s="147"/>
      <x:c r="H91" s="147"/>
      <x:c r="I91" s="147"/>
      <x:c r="J91" s="147"/>
      <x:c r="K91" s="147"/>
      <x:c r="L91" s="147"/>
      <x:c r="M91" s="147"/>
      <x:c r="N91" s="147"/>
      <x:c r="O91" s="147"/>
      <x:c r="P91" s="147"/>
    </x:row>
    <x:row r="92" spans="2:16">
      <x:c r="B92" s="147"/>
      <x:c r="C92" s="147"/>
      <x:c r="D92" s="147"/>
      <x:c r="E92" s="147"/>
      <x:c r="F92" s="147"/>
      <x:c r="G92" s="147"/>
      <x:c r="H92" s="147"/>
      <x:c r="I92" s="147"/>
      <x:c r="J92" s="147"/>
      <x:c r="K92" s="147"/>
      <x:c r="L92" s="147"/>
      <x:c r="M92" s="147"/>
      <x:c r="N92" s="147"/>
      <x:c r="O92" s="147"/>
      <x:c r="P92" s="147"/>
    </x:row>
    <x:row r="93" spans="2:16">
      <x:c r="B93" s="147"/>
      <x:c r="C93" s="147"/>
      <x:c r="D93" s="147"/>
      <x:c r="E93" s="147"/>
      <x:c r="F93" s="147"/>
      <x:c r="G93" s="147"/>
      <x:c r="H93" s="147"/>
      <x:c r="I93" s="147"/>
      <x:c r="J93" s="147"/>
      <x:c r="K93" s="147"/>
      <x:c r="L93" s="147"/>
      <x:c r="M93" s="147"/>
      <x:c r="N93" s="147"/>
      <x:c r="O93" s="147"/>
      <x:c r="P93" s="147"/>
    </x:row>
    <x:row r="94" spans="2:16">
      <x:c r="B94" s="147"/>
      <x:c r="C94" s="147"/>
      <x:c r="D94" s="147"/>
      <x:c r="E94" s="147"/>
      <x:c r="F94" s="147"/>
      <x:c r="G94" s="147"/>
      <x:c r="H94" s="147"/>
      <x:c r="I94" s="147"/>
      <x:c r="J94" s="147"/>
      <x:c r="K94" s="147"/>
      <x:c r="L94" s="147"/>
      <x:c r="M94" s="147"/>
      <x:c r="N94" s="147"/>
      <x:c r="O94" s="147"/>
      <x:c r="P94" s="147"/>
    </x:row>
    <x:row r="95" spans="2:16">
      <x:c r="B95" s="147"/>
      <x:c r="C95" s="147"/>
      <x:c r="D95" s="147"/>
      <x:c r="E95" s="147"/>
      <x:c r="F95" s="147"/>
      <x:c r="G95" s="147"/>
      <x:c r="H95" s="147"/>
      <x:c r="I95" s="147"/>
      <x:c r="J95" s="147"/>
      <x:c r="K95" s="147"/>
      <x:c r="L95" s="147"/>
      <x:c r="M95" s="147"/>
      <x:c r="N95" s="147"/>
      <x:c r="O95" s="147"/>
      <x:c r="P95" s="147"/>
    </x:row>
    <x:row r="96" spans="2:16">
      <x:c r="B96" s="147"/>
      <x:c r="C96" s="147"/>
      <x:c r="D96" s="147"/>
      <x:c r="E96" s="147"/>
      <x:c r="F96" s="147"/>
      <x:c r="G96" s="147"/>
      <x:c r="H96" s="147"/>
      <x:c r="I96" s="147"/>
      <x:c r="J96" s="147"/>
      <x:c r="K96" s="147"/>
      <x:c r="L96" s="147"/>
      <x:c r="M96" s="147"/>
      <x:c r="N96" s="147"/>
      <x:c r="O96" s="147"/>
      <x:c r="P96" s="147"/>
    </x:row>
    <x:row r="97" spans="2:16">
      <x:c r="B97" s="147"/>
      <x:c r="C97" s="147"/>
      <x:c r="D97" s="147"/>
      <x:c r="E97" s="147"/>
      <x:c r="F97" s="147"/>
      <x:c r="G97" s="147"/>
      <x:c r="H97" s="147"/>
      <x:c r="I97" s="147"/>
      <x:c r="J97" s="147"/>
      <x:c r="K97" s="147"/>
      <x:c r="L97" s="147"/>
      <x:c r="M97" s="147"/>
      <x:c r="N97" s="147"/>
      <x:c r="O97" s="147"/>
      <x:c r="P97" s="147"/>
    </x:row>
    <x:row r="98" spans="2:16">
      <x:c r="B98" s="147"/>
      <x:c r="C98" s="147"/>
      <x:c r="D98" s="147"/>
      <x:c r="E98" s="147"/>
      <x:c r="F98" s="147"/>
      <x:c r="G98" s="147"/>
      <x:c r="H98" s="147"/>
      <x:c r="I98" s="147"/>
      <x:c r="J98" s="147"/>
      <x:c r="K98" s="147"/>
      <x:c r="L98" s="147"/>
      <x:c r="M98" s="147"/>
      <x:c r="N98" s="147"/>
      <x:c r="O98" s="147"/>
      <x:c r="P98" s="147"/>
    </x:row>
    <x:row r="99" spans="2:16">
      <x:c r="B99" s="147"/>
      <x:c r="C99" s="147"/>
      <x:c r="D99" s="147"/>
      <x:c r="E99" s="147"/>
      <x:c r="F99" s="147"/>
      <x:c r="G99" s="147"/>
      <x:c r="H99" s="147"/>
      <x:c r="I99" s="147"/>
      <x:c r="J99" s="147"/>
      <x:c r="K99" s="147"/>
      <x:c r="L99" s="147"/>
      <x:c r="M99" s="147"/>
      <x:c r="N99" s="147"/>
      <x:c r="O99" s="147"/>
      <x:c r="P99" s="147"/>
    </x:row>
    <x:row r="100" spans="2:16">
      <x:c r="B100" s="147"/>
      <x:c r="C100" s="147"/>
      <x:c r="D100" s="147"/>
      <x:c r="E100" s="147"/>
      <x:c r="F100" s="147"/>
      <x:c r="G100" s="147"/>
      <x:c r="H100" s="147"/>
      <x:c r="I100" s="147"/>
      <x:c r="J100" s="147"/>
      <x:c r="K100" s="147"/>
      <x:c r="L100" s="147"/>
      <x:c r="M100" s="147"/>
      <x:c r="N100" s="147"/>
      <x:c r="O100" s="147"/>
      <x:c r="P100" s="147"/>
    </x:row>
    <x:row r="101" spans="2:16">
      <x:c r="B101" s="147"/>
      <x:c r="C101" s="147"/>
      <x:c r="D101" s="147"/>
      <x:c r="E101" s="147"/>
      <x:c r="F101" s="147"/>
      <x:c r="G101" s="147"/>
      <x:c r="H101" s="147"/>
      <x:c r="I101" s="147"/>
      <x:c r="J101" s="147"/>
      <x:c r="K101" s="147"/>
      <x:c r="L101" s="147"/>
      <x:c r="M101" s="147"/>
      <x:c r="N101" s="147"/>
      <x:c r="O101" s="147"/>
      <x:c r="P101" s="147"/>
    </x:row>
    <x:row r="102" spans="2:16">
      <x:c r="B102" s="147"/>
      <x:c r="C102" s="147"/>
      <x:c r="D102" s="147"/>
      <x:c r="E102" s="147"/>
      <x:c r="F102" s="147"/>
      <x:c r="G102" s="147"/>
      <x:c r="H102" s="147"/>
      <x:c r="I102" s="147"/>
      <x:c r="J102" s="147"/>
      <x:c r="K102" s="147"/>
      <x:c r="L102" s="147"/>
      <x:c r="M102" s="147"/>
      <x:c r="N102" s="147"/>
      <x:c r="O102" s="147"/>
      <x:c r="P102" s="147"/>
    </x:row>
    <x:row r="103" spans="2:16">
      <x:c r="B103" s="147"/>
      <x:c r="C103" s="147"/>
      <x:c r="D103" s="147"/>
      <x:c r="E103" s="147"/>
      <x:c r="F103" s="147"/>
      <x:c r="G103" s="147"/>
      <x:c r="H103" s="147"/>
      <x:c r="I103" s="147"/>
      <x:c r="J103" s="147"/>
      <x:c r="K103" s="147"/>
      <x:c r="L103" s="147"/>
      <x:c r="M103" s="147"/>
      <x:c r="N103" s="147"/>
      <x:c r="O103" s="147"/>
      <x:c r="P103" s="147"/>
    </x:row>
    <x:row r="104" spans="2:16">
      <x:c r="B104" s="147"/>
      <x:c r="C104" s="147"/>
      <x:c r="D104" s="147"/>
      <x:c r="E104" s="147"/>
      <x:c r="F104" s="147"/>
      <x:c r="G104" s="147"/>
      <x:c r="H104" s="147"/>
      <x:c r="I104" s="147"/>
      <x:c r="J104" s="147"/>
      <x:c r="K104" s="147"/>
      <x:c r="L104" s="147"/>
      <x:c r="M104" s="147"/>
      <x:c r="N104" s="147"/>
      <x:c r="O104" s="147"/>
      <x:c r="P104" s="147"/>
    </x:row>
    <x:row r="105" spans="2:16">
      <x:c r="B105" s="147"/>
      <x:c r="C105" s="147"/>
      <x:c r="D105" s="147"/>
      <x:c r="E105" s="147"/>
      <x:c r="F105" s="147"/>
      <x:c r="G105" s="147"/>
      <x:c r="H105" s="147"/>
      <x:c r="I105" s="147"/>
      <x:c r="J105" s="147"/>
      <x:c r="K105" s="147"/>
      <x:c r="L105" s="147"/>
      <x:c r="M105" s="147"/>
      <x:c r="N105" s="147"/>
      <x:c r="O105" s="147"/>
      <x:c r="P105" s="147"/>
    </x:row>
    <x:row r="106" spans="2:16">
      <x:c r="B106" s="147"/>
      <x:c r="C106" s="147"/>
      <x:c r="D106" s="147"/>
      <x:c r="E106" s="147"/>
      <x:c r="F106" s="147"/>
      <x:c r="G106" s="147"/>
      <x:c r="H106" s="147"/>
      <x:c r="I106" s="147"/>
      <x:c r="J106" s="147"/>
      <x:c r="K106" s="147"/>
      <x:c r="L106" s="147"/>
      <x:c r="M106" s="147"/>
      <x:c r="N106" s="147"/>
      <x:c r="O106" s="147"/>
      <x:c r="P106" s="147"/>
    </x:row>
    <x:row r="107" spans="2:16">
      <x:c r="B107" s="147"/>
      <x:c r="C107" s="147"/>
      <x:c r="D107" s="147"/>
      <x:c r="E107" s="147"/>
      <x:c r="F107" s="147"/>
      <x:c r="G107" s="147"/>
      <x:c r="H107" s="147"/>
      <x:c r="I107" s="147"/>
      <x:c r="J107" s="147"/>
      <x:c r="K107" s="147"/>
      <x:c r="L107" s="147"/>
      <x:c r="M107" s="147"/>
      <x:c r="N107" s="147"/>
      <x:c r="O107" s="147"/>
      <x:c r="P107" s="147"/>
    </x:row>
    <x:row r="108" spans="2:16">
      <x:c r="B108" s="147"/>
      <x:c r="C108" s="147"/>
      <x:c r="D108" s="147"/>
      <x:c r="E108" s="147"/>
      <x:c r="F108" s="147"/>
      <x:c r="G108" s="147"/>
      <x:c r="H108" s="147"/>
      <x:c r="I108" s="147"/>
      <x:c r="J108" s="147"/>
      <x:c r="K108" s="147"/>
      <x:c r="L108" s="147"/>
      <x:c r="M108" s="147"/>
      <x:c r="N108" s="147"/>
      <x:c r="O108" s="147"/>
      <x:c r="P108" s="147"/>
    </x:row>
    <x:row r="109" spans="2:16">
      <x:c r="B109" s="147"/>
      <x:c r="C109" s="147"/>
      <x:c r="D109" s="147"/>
      <x:c r="E109" s="147"/>
      <x:c r="F109" s="147"/>
      <x:c r="G109" s="147"/>
      <x:c r="H109" s="147"/>
      <x:c r="I109" s="147"/>
      <x:c r="J109" s="147"/>
      <x:c r="K109" s="147"/>
      <x:c r="L109" s="147"/>
      <x:c r="M109" s="147"/>
      <x:c r="N109" s="147"/>
      <x:c r="O109" s="147"/>
      <x:c r="P109" s="147"/>
    </x:row>
    <x:row r="110" spans="2:16">
      <x:c r="B110" s="147"/>
      <x:c r="C110" s="147"/>
      <x:c r="D110" s="147"/>
      <x:c r="E110" s="147"/>
      <x:c r="F110" s="147"/>
      <x:c r="G110" s="147"/>
      <x:c r="H110" s="147"/>
      <x:c r="I110" s="147"/>
      <x:c r="J110" s="147"/>
      <x:c r="K110" s="147"/>
      <x:c r="L110" s="147"/>
      <x:c r="M110" s="147"/>
      <x:c r="N110" s="147"/>
      <x:c r="O110" s="147"/>
      <x:c r="P110" s="147"/>
    </x:row>
    <x:row r="111" spans="2:16">
      <x:c r="B111" s="147"/>
      <x:c r="C111" s="147"/>
      <x:c r="D111" s="147"/>
      <x:c r="E111" s="147"/>
      <x:c r="F111" s="147"/>
      <x:c r="G111" s="147"/>
      <x:c r="H111" s="147"/>
      <x:c r="I111" s="147"/>
      <x:c r="J111" s="147"/>
      <x:c r="K111" s="147"/>
      <x:c r="L111" s="147"/>
      <x:c r="M111" s="147"/>
      <x:c r="N111" s="147"/>
      <x:c r="O111" s="147"/>
      <x:c r="P111" s="147"/>
    </x:row>
    <x:row r="112" spans="2:16">
      <x:c r="B112" s="147"/>
      <x:c r="C112" s="147"/>
      <x:c r="D112" s="147"/>
      <x:c r="E112" s="147"/>
      <x:c r="F112" s="147"/>
      <x:c r="G112" s="147"/>
      <x:c r="H112" s="147"/>
      <x:c r="I112" s="147"/>
      <x:c r="J112" s="147"/>
      <x:c r="K112" s="147"/>
      <x:c r="L112" s="147"/>
      <x:c r="M112" s="147"/>
      <x:c r="N112" s="147"/>
      <x:c r="O112" s="147"/>
      <x:c r="P112" s="147"/>
    </x:row>
    <x:row r="113" spans="2:16">
      <x:c r="B113" s="147"/>
      <x:c r="C113" s="147"/>
      <x:c r="D113" s="147"/>
      <x:c r="E113" s="147"/>
      <x:c r="F113" s="147"/>
      <x:c r="G113" s="147"/>
      <x:c r="H113" s="147"/>
      <x:c r="I113" s="147"/>
      <x:c r="J113" s="147"/>
      <x:c r="K113" s="147"/>
      <x:c r="L113" s="147"/>
      <x:c r="M113" s="147"/>
      <x:c r="N113" s="147"/>
      <x:c r="O113" s="147"/>
      <x:c r="P113" s="147"/>
    </x:row>
    <x:row r="114" spans="2:16">
      <x:c r="B114" s="147"/>
      <x:c r="C114" s="147"/>
      <x:c r="D114" s="147"/>
      <x:c r="E114" s="147"/>
      <x:c r="F114" s="147"/>
      <x:c r="G114" s="147"/>
      <x:c r="H114" s="147"/>
      <x:c r="I114" s="147"/>
      <x:c r="J114" s="147"/>
      <x:c r="K114" s="147"/>
      <x:c r="L114" s="147"/>
      <x:c r="M114" s="147"/>
      <x:c r="N114" s="147"/>
      <x:c r="O114" s="147"/>
      <x:c r="P114" s="147"/>
    </x:row>
    <x:row r="115" spans="2:16">
      <x:c r="B115" s="147"/>
      <x:c r="C115" s="147"/>
      <x:c r="D115" s="147"/>
      <x:c r="E115" s="147"/>
      <x:c r="F115" s="147"/>
      <x:c r="G115" s="147"/>
      <x:c r="H115" s="147"/>
      <x:c r="I115" s="147"/>
      <x:c r="J115" s="147"/>
      <x:c r="K115" s="147"/>
      <x:c r="L115" s="147"/>
      <x:c r="M115" s="147"/>
      <x:c r="N115" s="147"/>
      <x:c r="O115" s="147"/>
      <x:c r="P115" s="147"/>
    </x:row>
    <x:row r="116" spans="2:16">
      <x:c r="B116" s="147"/>
      <x:c r="C116" s="147"/>
      <x:c r="D116" s="147"/>
      <x:c r="E116" s="147"/>
      <x:c r="F116" s="147"/>
      <x:c r="G116" s="147"/>
      <x:c r="H116" s="147"/>
      <x:c r="I116" s="147"/>
      <x:c r="J116" s="147"/>
      <x:c r="K116" s="147"/>
      <x:c r="L116" s="147"/>
      <x:c r="M116" s="147"/>
      <x:c r="N116" s="147"/>
      <x:c r="O116" s="147"/>
      <x:c r="P116" s="147"/>
    </x:row>
    <x:row r="117" spans="2:16">
      <x:c r="B117" s="147"/>
      <x:c r="C117" s="147"/>
      <x:c r="D117" s="147"/>
      <x:c r="E117" s="147"/>
      <x:c r="F117" s="147"/>
      <x:c r="G117" s="147"/>
      <x:c r="H117" s="147"/>
      <x:c r="I117" s="147"/>
      <x:c r="J117" s="147"/>
      <x:c r="K117" s="147"/>
      <x:c r="L117" s="147"/>
      <x:c r="M117" s="147"/>
      <x:c r="N117" s="147"/>
      <x:c r="O117" s="147"/>
      <x:c r="P117" s="147"/>
    </x:row>
    <x:row r="118" spans="2:16">
      <x:c r="B118" s="147"/>
      <x:c r="C118" s="147"/>
      <x:c r="D118" s="147"/>
      <x:c r="E118" s="147"/>
      <x:c r="F118" s="147"/>
      <x:c r="G118" s="147"/>
      <x:c r="H118" s="147"/>
      <x:c r="I118" s="147"/>
      <x:c r="J118" s="147"/>
      <x:c r="K118" s="147"/>
      <x:c r="L118" s="147"/>
      <x:c r="M118" s="147"/>
      <x:c r="N118" s="147"/>
      <x:c r="O118" s="147"/>
      <x:c r="P118" s="147"/>
    </x:row>
    <x:row r="119" spans="2:16">
      <x:c r="B119" s="147"/>
      <x:c r="C119" s="147"/>
      <x:c r="D119" s="147"/>
      <x:c r="E119" s="147"/>
      <x:c r="F119" s="147"/>
      <x:c r="G119" s="147"/>
      <x:c r="H119" s="147"/>
      <x:c r="I119" s="147"/>
      <x:c r="J119" s="147"/>
      <x:c r="K119" s="147"/>
      <x:c r="L119" s="147"/>
      <x:c r="M119" s="147"/>
      <x:c r="N119" s="147"/>
      <x:c r="O119" s="147"/>
      <x:c r="P119" s="147"/>
    </x:row>
    <x:row r="120" spans="2:16">
      <x:c r="B120" s="147"/>
      <x:c r="C120" s="147"/>
      <x:c r="D120" s="147"/>
      <x:c r="E120" s="147"/>
      <x:c r="F120" s="147"/>
      <x:c r="G120" s="147"/>
      <x:c r="H120" s="147"/>
      <x:c r="I120" s="147"/>
      <x:c r="J120" s="147"/>
      <x:c r="K120" s="147"/>
      <x:c r="L120" s="147"/>
      <x:c r="M120" s="147"/>
      <x:c r="N120" s="147"/>
      <x:c r="O120" s="147"/>
      <x:c r="P120" s="147"/>
    </x:row>
    <x:row r="121" spans="2:16">
      <x:c r="B121" s="147"/>
      <x:c r="C121" s="147"/>
      <x:c r="D121" s="147"/>
      <x:c r="E121" s="147"/>
      <x:c r="F121" s="147"/>
      <x:c r="G121" s="147"/>
      <x:c r="H121" s="147"/>
      <x:c r="I121" s="147"/>
      <x:c r="J121" s="147"/>
      <x:c r="K121" s="147"/>
      <x:c r="L121" s="147"/>
      <x:c r="M121" s="147"/>
      <x:c r="N121" s="147"/>
      <x:c r="O121" s="147"/>
      <x:c r="P121" s="147"/>
    </x:row>
    <x:row r="122" spans="2:16">
      <x:c r="B122" s="147"/>
      <x:c r="C122" s="147"/>
      <x:c r="D122" s="147"/>
      <x:c r="E122" s="147"/>
      <x:c r="F122" s="147"/>
      <x:c r="G122" s="147"/>
      <x:c r="H122" s="147"/>
      <x:c r="I122" s="147"/>
      <x:c r="J122" s="147"/>
      <x:c r="K122" s="147"/>
      <x:c r="L122" s="147"/>
      <x:c r="M122" s="147"/>
      <x:c r="N122" s="147"/>
      <x:c r="O122" s="147"/>
      <x:c r="P122" s="147"/>
    </x:row>
    <x:row r="123" spans="2:16">
      <x:c r="B123" s="147"/>
      <x:c r="C123" s="147"/>
      <x:c r="D123" s="147"/>
      <x:c r="E123" s="147"/>
      <x:c r="F123" s="147"/>
      <x:c r="G123" s="147"/>
      <x:c r="H123" s="147"/>
      <x:c r="I123" s="147"/>
      <x:c r="J123" s="147"/>
      <x:c r="K123" s="147"/>
      <x:c r="L123" s="147"/>
      <x:c r="M123" s="147"/>
      <x:c r="N123" s="147"/>
      <x:c r="O123" s="147"/>
      <x:c r="P123" s="147"/>
    </x:row>
    <x:row r="124" spans="2:16">
      <x:c r="B124" s="147"/>
      <x:c r="C124" s="147"/>
      <x:c r="D124" s="147"/>
      <x:c r="E124" s="147"/>
      <x:c r="F124" s="147"/>
      <x:c r="G124" s="147"/>
      <x:c r="H124" s="147"/>
      <x:c r="I124" s="147"/>
      <x:c r="J124" s="147"/>
      <x:c r="K124" s="147"/>
      <x:c r="L124" s="147"/>
      <x:c r="M124" s="147"/>
      <x:c r="N124" s="147"/>
      <x:c r="O124" s="147"/>
      <x:c r="P124" s="147"/>
    </x:row>
    <x:row r="125" spans="2:16">
      <x:c r="B125" s="147"/>
      <x:c r="C125" s="147"/>
      <x:c r="D125" s="147"/>
      <x:c r="E125" s="147"/>
      <x:c r="F125" s="147"/>
      <x:c r="G125" s="147"/>
      <x:c r="H125" s="147"/>
      <x:c r="I125" s="147"/>
      <x:c r="J125" s="147"/>
      <x:c r="K125" s="147"/>
      <x:c r="L125" s="147"/>
      <x:c r="M125" s="147"/>
      <x:c r="N125" s="147"/>
      <x:c r="O125" s="147"/>
      <x:c r="P125" s="147"/>
    </x:row>
    <x:row r="126" spans="2:16">
      <x:c r="B126" s="147"/>
      <x:c r="C126" s="147"/>
      <x:c r="D126" s="147"/>
      <x:c r="E126" s="147"/>
      <x:c r="F126" s="147"/>
      <x:c r="G126" s="147"/>
      <x:c r="H126" s="147"/>
      <x:c r="I126" s="147"/>
      <x:c r="J126" s="147"/>
      <x:c r="K126" s="147"/>
      <x:c r="L126" s="147"/>
      <x:c r="M126" s="147"/>
      <x:c r="N126" s="147"/>
      <x:c r="O126" s="147"/>
      <x:c r="P126" s="147"/>
    </x:row>
    <x:row r="127" spans="2:16">
      <x:c r="B127" s="147"/>
      <x:c r="C127" s="147"/>
      <x:c r="D127" s="147"/>
      <x:c r="E127" s="147"/>
      <x:c r="F127" s="147"/>
      <x:c r="G127" s="147"/>
      <x:c r="H127" s="147"/>
      <x:c r="I127" s="147"/>
      <x:c r="J127" s="147"/>
      <x:c r="K127" s="147"/>
      <x:c r="L127" s="147"/>
      <x:c r="M127" s="147"/>
      <x:c r="N127" s="147"/>
      <x:c r="O127" s="147"/>
      <x:c r="P127" s="147"/>
    </x:row>
    <x:row r="128" spans="2:16">
      <x:c r="B128" s="147"/>
      <x:c r="C128" s="147"/>
      <x:c r="D128" s="147"/>
      <x:c r="E128" s="147"/>
      <x:c r="F128" s="147"/>
      <x:c r="G128" s="147"/>
      <x:c r="H128" s="147"/>
      <x:c r="I128" s="147"/>
      <x:c r="J128" s="147"/>
      <x:c r="K128" s="147"/>
      <x:c r="L128" s="147"/>
      <x:c r="M128" s="147"/>
      <x:c r="N128" s="147"/>
      <x:c r="O128" s="147"/>
      <x:c r="P128" s="147"/>
    </x:row>
    <x:row r="129" spans="2:16">
      <x:c r="B129" s="147"/>
      <x:c r="C129" s="147"/>
      <x:c r="D129" s="147"/>
      <x:c r="E129" s="147"/>
      <x:c r="F129" s="147"/>
      <x:c r="G129" s="147"/>
      <x:c r="H129" s="147"/>
      <x:c r="I129" s="147"/>
      <x:c r="J129" s="147"/>
      <x:c r="K129" s="147"/>
      <x:c r="L129" s="147"/>
      <x:c r="M129" s="147"/>
      <x:c r="N129" s="147"/>
      <x:c r="O129" s="147"/>
      <x:c r="P129" s="147"/>
    </x:row>
    <x:row r="130" spans="2:16">
      <x:c r="B130" s="147"/>
      <x:c r="C130" s="147"/>
      <x:c r="D130" s="147"/>
      <x:c r="E130" s="147"/>
      <x:c r="F130" s="147"/>
      <x:c r="G130" s="147"/>
      <x:c r="H130" s="147"/>
      <x:c r="I130" s="147"/>
      <x:c r="J130" s="147"/>
      <x:c r="K130" s="147"/>
      <x:c r="L130" s="147"/>
      <x:c r="M130" s="147"/>
      <x:c r="N130" s="147"/>
      <x:c r="O130" s="147"/>
      <x:c r="P130" s="147"/>
    </x:row>
    <x:row r="131" spans="2:16">
      <x:c r="B131" s="147"/>
      <x:c r="C131" s="147"/>
      <x:c r="D131" s="147"/>
      <x:c r="E131" s="147"/>
      <x:c r="F131" s="147"/>
      <x:c r="G131" s="147"/>
      <x:c r="H131" s="147"/>
      <x:c r="I131" s="147"/>
      <x:c r="J131" s="147"/>
      <x:c r="K131" s="147"/>
      <x:c r="L131" s="147"/>
      <x:c r="M131" s="147"/>
      <x:c r="N131" s="147"/>
      <x:c r="O131" s="147"/>
      <x:c r="P131" s="147"/>
    </x:row>
    <x:row r="132" spans="2:16">
      <x:c r="B132" s="147"/>
      <x:c r="C132" s="147"/>
      <x:c r="D132" s="147"/>
      <x:c r="E132" s="147"/>
      <x:c r="F132" s="147"/>
      <x:c r="G132" s="147"/>
      <x:c r="H132" s="147"/>
      <x:c r="I132" s="147"/>
      <x:c r="J132" s="147"/>
      <x:c r="K132" s="147"/>
      <x:c r="L132" s="147"/>
      <x:c r="M132" s="147"/>
      <x:c r="N132" s="147"/>
      <x:c r="O132" s="147"/>
      <x:c r="P132" s="147"/>
    </x:row>
    <x:row r="133" spans="2:16">
      <x:c r="B133" s="147"/>
      <x:c r="C133" s="147"/>
      <x:c r="D133" s="147"/>
      <x:c r="E133" s="147"/>
      <x:c r="F133" s="147"/>
      <x:c r="G133" s="147"/>
      <x:c r="H133" s="147"/>
      <x:c r="I133" s="147"/>
      <x:c r="J133" s="147"/>
      <x:c r="K133" s="147"/>
      <x:c r="L133" s="147"/>
      <x:c r="M133" s="147"/>
      <x:c r="N133" s="147"/>
      <x:c r="O133" s="147"/>
      <x:c r="P133" s="147"/>
    </x:row>
    <x:row r="134" spans="2:16">
      <x:c r="B134" s="147"/>
      <x:c r="C134" s="147"/>
      <x:c r="D134" s="147"/>
      <x:c r="E134" s="147"/>
      <x:c r="F134" s="147"/>
      <x:c r="G134" s="147"/>
      <x:c r="H134" s="147"/>
      <x:c r="I134" s="147"/>
      <x:c r="J134" s="147"/>
      <x:c r="K134" s="147"/>
      <x:c r="L134" s="147"/>
      <x:c r="M134" s="147"/>
      <x:c r="N134" s="147"/>
      <x:c r="O134" s="147"/>
      <x:c r="P134" s="147"/>
    </x:row>
    <x:row r="135" spans="2:16">
      <x:c r="B135" s="147"/>
      <x:c r="C135" s="147"/>
      <x:c r="D135" s="147"/>
      <x:c r="E135" s="147"/>
      <x:c r="F135" s="147"/>
      <x:c r="G135" s="147"/>
      <x:c r="H135" s="147"/>
      <x:c r="I135" s="147"/>
      <x:c r="J135" s="147"/>
      <x:c r="K135" s="147"/>
      <x:c r="L135" s="147"/>
      <x:c r="M135" s="147"/>
      <x:c r="N135" s="147"/>
      <x:c r="O135" s="147"/>
      <x:c r="P135" s="147"/>
    </x:row>
    <x:row r="136" spans="2:16">
      <x:c r="B136" s="147"/>
      <x:c r="C136" s="147"/>
      <x:c r="D136" s="147"/>
      <x:c r="E136" s="147"/>
      <x:c r="F136" s="147"/>
      <x:c r="G136" s="147"/>
      <x:c r="H136" s="147"/>
      <x:c r="I136" s="147"/>
      <x:c r="J136" s="147"/>
      <x:c r="K136" s="147"/>
      <x:c r="L136" s="147"/>
      <x:c r="M136" s="147"/>
      <x:c r="N136" s="147"/>
      <x:c r="O136" s="147"/>
      <x:c r="P136" s="147"/>
    </x:row>
    <x:row r="137" spans="2:16">
      <x:c r="B137" s="147"/>
      <x:c r="C137" s="147"/>
      <x:c r="D137" s="147"/>
      <x:c r="E137" s="147"/>
      <x:c r="F137" s="147"/>
      <x:c r="G137" s="147"/>
      <x:c r="H137" s="147"/>
      <x:c r="I137" s="147"/>
      <x:c r="J137" s="147"/>
      <x:c r="K137" s="147"/>
      <x:c r="L137" s="147"/>
      <x:c r="M137" s="147"/>
      <x:c r="N137" s="147"/>
      <x:c r="O137" s="147"/>
      <x:c r="P137" s="147"/>
    </x:row>
    <x:row r="138" spans="2:16">
      <x:c r="B138" s="147"/>
      <x:c r="C138" s="147"/>
      <x:c r="D138" s="147"/>
      <x:c r="E138" s="147"/>
      <x:c r="F138" s="147"/>
      <x:c r="G138" s="147"/>
      <x:c r="H138" s="147"/>
      <x:c r="I138" s="147"/>
      <x:c r="J138" s="147"/>
      <x:c r="K138" s="147"/>
      <x:c r="L138" s="147"/>
      <x:c r="M138" s="147"/>
      <x:c r="N138" s="147"/>
      <x:c r="O138" s="147"/>
      <x:c r="P138" s="147"/>
    </x:row>
    <x:row r="139" spans="2:16">
      <x:c r="B139" s="147"/>
      <x:c r="C139" s="147"/>
      <x:c r="D139" s="147"/>
      <x:c r="E139" s="147"/>
      <x:c r="F139" s="147"/>
      <x:c r="G139" s="147"/>
      <x:c r="H139" s="147"/>
      <x:c r="I139" s="147"/>
      <x:c r="J139" s="147"/>
      <x:c r="K139" s="147"/>
      <x:c r="L139" s="147"/>
      <x:c r="M139" s="147"/>
      <x:c r="N139" s="147"/>
      <x:c r="O139" s="147"/>
      <x:c r="P139" s="147"/>
    </x:row>
    <x:row r="140" spans="2:16">
      <x:c r="B140" s="147"/>
      <x:c r="C140" s="147"/>
      <x:c r="D140" s="147"/>
      <x:c r="E140" s="147"/>
      <x:c r="F140" s="147"/>
      <x:c r="G140" s="147"/>
      <x:c r="H140" s="147"/>
      <x:c r="I140" s="147"/>
      <x:c r="J140" s="147"/>
      <x:c r="K140" s="147"/>
      <x:c r="L140" s="147"/>
      <x:c r="M140" s="147"/>
      <x:c r="N140" s="147"/>
      <x:c r="O140" s="147"/>
      <x:c r="P140" s="147"/>
    </x:row>
    <x:row r="141" spans="2:16">
      <x:c r="B141" s="147"/>
      <x:c r="C141" s="147"/>
      <x:c r="D141" s="147"/>
      <x:c r="E141" s="147"/>
      <x:c r="F141" s="147"/>
      <x:c r="G141" s="147"/>
      <x:c r="H141" s="147"/>
      <x:c r="I141" s="147"/>
      <x:c r="J141" s="147"/>
      <x:c r="K141" s="147"/>
      <x:c r="L141" s="147"/>
      <x:c r="M141" s="147"/>
      <x:c r="N141" s="147"/>
      <x:c r="O141" s="147"/>
      <x:c r="P141" s="147"/>
    </x:row>
    <x:row r="142" spans="2:16">
      <x:c r="B142" s="147"/>
      <x:c r="C142" s="147"/>
      <x:c r="D142" s="147"/>
      <x:c r="E142" s="147"/>
      <x:c r="F142" s="147"/>
      <x:c r="G142" s="147"/>
      <x:c r="H142" s="147"/>
      <x:c r="I142" s="147"/>
      <x:c r="J142" s="147"/>
      <x:c r="K142" s="147"/>
      <x:c r="L142" s="147"/>
      <x:c r="M142" s="147"/>
      <x:c r="N142" s="147"/>
      <x:c r="O142" s="147"/>
      <x:c r="P142" s="147"/>
    </x:row>
    <x:row r="143" spans="2:16">
      <x:c r="B143" s="147"/>
      <x:c r="C143" s="147"/>
      <x:c r="D143" s="147"/>
      <x:c r="E143" s="147"/>
      <x:c r="F143" s="147"/>
      <x:c r="G143" s="147"/>
      <x:c r="H143" s="147"/>
      <x:c r="I143" s="147"/>
      <x:c r="J143" s="147"/>
      <x:c r="K143" s="147"/>
      <x:c r="L143" s="147"/>
      <x:c r="M143" s="147"/>
      <x:c r="N143" s="147"/>
      <x:c r="O143" s="147"/>
      <x:c r="P143" s="147"/>
    </x:row>
    <x:row r="144" spans="2:16">
      <x:c r="B144" s="147"/>
      <x:c r="C144" s="147"/>
      <x:c r="D144" s="147"/>
      <x:c r="E144" s="147"/>
      <x:c r="F144" s="147"/>
      <x:c r="G144" s="147"/>
      <x:c r="H144" s="147"/>
      <x:c r="I144" s="147"/>
      <x:c r="J144" s="147"/>
      <x:c r="K144" s="147"/>
      <x:c r="L144" s="147"/>
      <x:c r="M144" s="147"/>
      <x:c r="N144" s="147"/>
      <x:c r="O144" s="147"/>
      <x:c r="P144" s="147"/>
    </x:row>
    <x:row r="145" spans="2:16">
      <x:c r="B145" s="147"/>
      <x:c r="C145" s="147"/>
      <x:c r="D145" s="147"/>
      <x:c r="E145" s="147"/>
      <x:c r="F145" s="147"/>
      <x:c r="G145" s="147"/>
      <x:c r="H145" s="147"/>
      <x:c r="I145" s="147"/>
      <x:c r="J145" s="147"/>
      <x:c r="K145" s="147"/>
      <x:c r="L145" s="147"/>
      <x:c r="M145" s="147"/>
      <x:c r="N145" s="147"/>
      <x:c r="O145" s="147"/>
      <x:c r="P145" s="147"/>
    </x:row>
    <x:row r="146" spans="2:16">
      <x:c r="B146" s="147"/>
      <x:c r="C146" s="147"/>
      <x:c r="D146" s="147"/>
      <x:c r="E146" s="147"/>
      <x:c r="F146" s="147"/>
      <x:c r="G146" s="147"/>
      <x:c r="H146" s="147"/>
      <x:c r="I146" s="147"/>
      <x:c r="J146" s="147"/>
      <x:c r="K146" s="147"/>
      <x:c r="L146" s="147"/>
      <x:c r="M146" s="147"/>
      <x:c r="N146" s="147"/>
      <x:c r="O146" s="147"/>
      <x:c r="P146" s="147"/>
    </x:row>
    <x:row r="147" spans="2:16">
      <x:c r="B147" s="147"/>
      <x:c r="C147" s="147"/>
      <x:c r="D147" s="147"/>
      <x:c r="E147" s="147"/>
      <x:c r="F147" s="147"/>
      <x:c r="G147" s="147"/>
      <x:c r="H147" s="147"/>
      <x:c r="I147" s="147"/>
      <x:c r="J147" s="147"/>
      <x:c r="K147" s="147"/>
      <x:c r="L147" s="147"/>
      <x:c r="M147" s="147"/>
      <x:c r="N147" s="147"/>
      <x:c r="O147" s="147"/>
      <x:c r="P147" s="147"/>
    </x:row>
    <x:row r="148" spans="2:16">
      <x:c r="B148" s="147"/>
      <x:c r="C148" s="147"/>
      <x:c r="D148" s="147"/>
      <x:c r="E148" s="147"/>
      <x:c r="F148" s="147"/>
      <x:c r="G148" s="147"/>
      <x:c r="H148" s="147"/>
      <x:c r="I148" s="147"/>
      <x:c r="J148" s="147"/>
      <x:c r="K148" s="147"/>
      <x:c r="L148" s="147"/>
      <x:c r="M148" s="147"/>
      <x:c r="N148" s="147"/>
      <x:c r="O148" s="147"/>
      <x:c r="P148" s="147"/>
    </x:row>
    <x:row r="149" spans="2:16">
      <x:c r="B149" s="147"/>
      <x:c r="C149" s="147"/>
      <x:c r="D149" s="147"/>
      <x:c r="E149" s="147"/>
      <x:c r="F149" s="147"/>
      <x:c r="G149" s="147"/>
      <x:c r="H149" s="147"/>
      <x:c r="I149" s="147"/>
      <x:c r="J149" s="147"/>
      <x:c r="K149" s="147"/>
      <x:c r="L149" s="147"/>
      <x:c r="M149" s="147"/>
      <x:c r="N149" s="147"/>
      <x:c r="O149" s="147"/>
      <x:c r="P149" s="147"/>
    </x:row>
    <x:row r="150" spans="2:16">
      <x:c r="B150" s="147"/>
      <x:c r="C150" s="147"/>
      <x:c r="D150" s="147"/>
      <x:c r="E150" s="147"/>
      <x:c r="F150" s="147"/>
      <x:c r="G150" s="147"/>
      <x:c r="H150" s="147"/>
      <x:c r="I150" s="147"/>
      <x:c r="J150" s="147"/>
      <x:c r="K150" s="147"/>
      <x:c r="L150" s="147"/>
      <x:c r="M150" s="147"/>
      <x:c r="N150" s="147"/>
      <x:c r="O150" s="147"/>
      <x:c r="P150" s="147"/>
    </x:row>
    <x:row r="151" spans="2:16">
      <x:c r="B151" s="147"/>
      <x:c r="C151" s="147"/>
      <x:c r="D151" s="147"/>
      <x:c r="E151" s="147"/>
      <x:c r="F151" s="147"/>
      <x:c r="G151" s="147"/>
      <x:c r="H151" s="147"/>
      <x:c r="I151" s="147"/>
      <x:c r="J151" s="147"/>
      <x:c r="K151" s="147"/>
      <x:c r="L151" s="147"/>
      <x:c r="M151" s="147"/>
      <x:c r="N151" s="147"/>
      <x:c r="O151" s="147"/>
      <x:c r="P151" s="147"/>
    </x:row>
    <x:row r="152" spans="2:16">
      <x:c r="B152" s="147"/>
      <x:c r="C152" s="147"/>
      <x:c r="D152" s="147"/>
      <x:c r="E152" s="147"/>
      <x:c r="F152" s="147"/>
      <x:c r="G152" s="147"/>
      <x:c r="H152" s="147"/>
      <x:c r="I152" s="147"/>
      <x:c r="J152" s="147"/>
      <x:c r="K152" s="147"/>
      <x:c r="L152" s="147"/>
      <x:c r="M152" s="147"/>
      <x:c r="N152" s="147"/>
      <x:c r="O152" s="147"/>
      <x:c r="P152" s="147"/>
    </x:row>
    <x:row r="153" spans="2:16">
      <x:c r="B153" s="147"/>
      <x:c r="C153" s="147"/>
      <x:c r="D153" s="147"/>
      <x:c r="E153" s="147"/>
      <x:c r="F153" s="147"/>
      <x:c r="G153" s="147"/>
      <x:c r="H153" s="147"/>
      <x:c r="I153" s="147"/>
      <x:c r="J153" s="147"/>
      <x:c r="K153" s="147"/>
      <x:c r="L153" s="147"/>
      <x:c r="M153" s="147"/>
      <x:c r="N153" s="147"/>
      <x:c r="O153" s="147"/>
      <x:c r="P153" s="147"/>
    </x:row>
    <x:row r="154" spans="2:16">
      <x:c r="B154" s="147"/>
      <x:c r="C154" s="147"/>
      <x:c r="D154" s="147"/>
      <x:c r="E154" s="147"/>
      <x:c r="F154" s="147"/>
      <x:c r="G154" s="147"/>
      <x:c r="H154" s="147"/>
      <x:c r="I154" s="147"/>
      <x:c r="J154" s="147"/>
      <x:c r="K154" s="147"/>
      <x:c r="L154" s="147"/>
      <x:c r="M154" s="147"/>
      <x:c r="N154" s="147"/>
      <x:c r="O154" s="147"/>
      <x:c r="P154" s="147"/>
    </x:row>
    <x:row r="155" spans="2:16">
      <x:c r="B155" s="147"/>
      <x:c r="C155" s="147"/>
      <x:c r="D155" s="147"/>
      <x:c r="E155" s="147"/>
      <x:c r="F155" s="147"/>
      <x:c r="G155" s="147"/>
      <x:c r="H155" s="147"/>
      <x:c r="I155" s="147"/>
      <x:c r="J155" s="147"/>
      <x:c r="K155" s="147"/>
      <x:c r="L155" s="147"/>
      <x:c r="M155" s="147"/>
      <x:c r="N155" s="147"/>
      <x:c r="O155" s="147"/>
      <x:c r="P155" s="147"/>
    </x:row>
    <x:row r="156" spans="2:16">
      <x:c r="B156" s="147"/>
      <x:c r="C156" s="147"/>
      <x:c r="D156" s="147"/>
      <x:c r="E156" s="147"/>
      <x:c r="F156" s="147"/>
      <x:c r="G156" s="147"/>
      <x:c r="H156" s="147"/>
      <x:c r="I156" s="147"/>
      <x:c r="J156" s="147"/>
      <x:c r="K156" s="147"/>
      <x:c r="L156" s="147"/>
      <x:c r="M156" s="147"/>
      <x:c r="N156" s="147"/>
      <x:c r="O156" s="147"/>
      <x:c r="P156" s="147"/>
    </x:row>
    <x:row r="157" spans="2:16">
      <x:c r="B157" s="147"/>
      <x:c r="C157" s="147"/>
      <x:c r="D157" s="147"/>
      <x:c r="E157" s="147"/>
      <x:c r="F157" s="147"/>
      <x:c r="G157" s="147"/>
      <x:c r="H157" s="147"/>
      <x:c r="I157" s="147"/>
      <x:c r="J157" s="147"/>
      <x:c r="K157" s="147"/>
      <x:c r="L157" s="147"/>
      <x:c r="M157" s="147"/>
      <x:c r="N157" s="147"/>
      <x:c r="O157" s="147"/>
      <x:c r="P157" s="147"/>
    </x:row>
    <x:row r="158" spans="2:16">
      <x:c r="B158" s="147"/>
      <x:c r="C158" s="147"/>
      <x:c r="D158" s="147"/>
      <x:c r="E158" s="147"/>
      <x:c r="F158" s="147"/>
      <x:c r="G158" s="147"/>
      <x:c r="H158" s="147"/>
      <x:c r="I158" s="147"/>
      <x:c r="J158" s="147"/>
      <x:c r="K158" s="147"/>
      <x:c r="L158" s="147"/>
      <x:c r="M158" s="147"/>
      <x:c r="N158" s="147"/>
      <x:c r="O158" s="147"/>
      <x:c r="P158" s="147"/>
    </x:row>
    <x:row r="159" spans="2:16">
      <x:c r="B159" s="147"/>
      <x:c r="C159" s="147"/>
      <x:c r="D159" s="147"/>
      <x:c r="E159" s="147"/>
      <x:c r="F159" s="147"/>
      <x:c r="G159" s="147"/>
      <x:c r="H159" s="147"/>
      <x:c r="I159" s="147"/>
      <x:c r="J159" s="147"/>
      <x:c r="K159" s="147"/>
      <x:c r="L159" s="147"/>
      <x:c r="M159" s="147"/>
      <x:c r="N159" s="147"/>
      <x:c r="O159" s="147"/>
      <x:c r="P159" s="147"/>
    </x:row>
    <x:row r="160" spans="2:16">
      <x:c r="B160" s="147"/>
      <x:c r="C160" s="147"/>
      <x:c r="D160" s="147"/>
      <x:c r="E160" s="147"/>
      <x:c r="F160" s="147"/>
      <x:c r="G160" s="147"/>
      <x:c r="H160" s="147"/>
      <x:c r="I160" s="147"/>
      <x:c r="J160" s="147"/>
      <x:c r="K160" s="147"/>
      <x:c r="L160" s="147"/>
      <x:c r="M160" s="147"/>
      <x:c r="N160" s="147"/>
      <x:c r="O160" s="147"/>
      <x:c r="P160" s="147"/>
    </x:row>
    <x:row r="161" spans="2:16">
      <x:c r="B161" s="147"/>
      <x:c r="C161" s="147"/>
      <x:c r="D161" s="147"/>
      <x:c r="E161" s="147"/>
      <x:c r="F161" s="147"/>
      <x:c r="G161" s="147"/>
      <x:c r="H161" s="147"/>
      <x:c r="I161" s="147"/>
      <x:c r="J161" s="147"/>
      <x:c r="K161" s="147"/>
      <x:c r="L161" s="147"/>
      <x:c r="M161" s="147"/>
      <x:c r="N161" s="147"/>
      <x:c r="O161" s="147"/>
      <x:c r="P161" s="147"/>
    </x:row>
    <x:row r="162" spans="2:16">
      <x:c r="B162" s="147"/>
      <x:c r="C162" s="147"/>
      <x:c r="D162" s="147"/>
      <x:c r="E162" s="147"/>
      <x:c r="F162" s="147"/>
      <x:c r="G162" s="147"/>
      <x:c r="H162" s="147"/>
      <x:c r="I162" s="147"/>
      <x:c r="J162" s="147"/>
      <x:c r="K162" s="147"/>
      <x:c r="L162" s="147"/>
      <x:c r="M162" s="147"/>
      <x:c r="N162" s="147"/>
      <x:c r="O162" s="147"/>
      <x:c r="P162" s="147"/>
    </x:row>
    <x:row r="163" spans="2:16">
      <x:c r="B163" s="147"/>
      <x:c r="C163" s="147"/>
      <x:c r="D163" s="147"/>
      <x:c r="E163" s="147"/>
      <x:c r="F163" s="147"/>
      <x:c r="G163" s="147"/>
      <x:c r="H163" s="147"/>
      <x:c r="I163" s="147"/>
      <x:c r="J163" s="147"/>
      <x:c r="K163" s="147"/>
      <x:c r="L163" s="147"/>
      <x:c r="M163" s="147"/>
      <x:c r="N163" s="147"/>
      <x:c r="O163" s="147"/>
      <x:c r="P163" s="147"/>
    </x:row>
    <x:row r="164" spans="2:16">
      <x:c r="B164" s="147"/>
      <x:c r="C164" s="147"/>
      <x:c r="D164" s="147"/>
      <x:c r="E164" s="147"/>
      <x:c r="F164" s="147"/>
      <x:c r="G164" s="147"/>
      <x:c r="H164" s="147"/>
      <x:c r="I164" s="147"/>
      <x:c r="J164" s="147"/>
      <x:c r="K164" s="147"/>
      <x:c r="L164" s="147"/>
      <x:c r="M164" s="147"/>
      <x:c r="N164" s="147"/>
      <x:c r="O164" s="147"/>
      <x:c r="P164" s="147"/>
    </x:row>
    <x:row r="165" spans="2:16">
      <x:c r="B165" s="147"/>
      <x:c r="C165" s="147"/>
      <x:c r="D165" s="147"/>
      <x:c r="E165" s="147"/>
      <x:c r="F165" s="147"/>
      <x:c r="G165" s="147"/>
      <x:c r="H165" s="147"/>
      <x:c r="I165" s="147"/>
      <x:c r="J165" s="147"/>
      <x:c r="K165" s="147"/>
      <x:c r="L165" s="147"/>
      <x:c r="M165" s="147"/>
      <x:c r="N165" s="147"/>
      <x:c r="O165" s="147"/>
      <x:c r="P165" s="147"/>
    </x:row>
    <x:row r="166" spans="2:16">
      <x:c r="B166" s="147"/>
      <x:c r="C166" s="147"/>
      <x:c r="D166" s="147"/>
      <x:c r="E166" s="147"/>
      <x:c r="F166" s="147"/>
      <x:c r="G166" s="147"/>
      <x:c r="H166" s="147"/>
      <x:c r="I166" s="147"/>
      <x:c r="J166" s="147"/>
      <x:c r="K166" s="147"/>
      <x:c r="L166" s="147"/>
      <x:c r="M166" s="147"/>
      <x:c r="N166" s="147"/>
      <x:c r="O166" s="147"/>
      <x:c r="P166" s="147"/>
    </x:row>
    <x:row r="167" spans="2:16">
      <x:c r="B167" s="147"/>
      <x:c r="C167" s="147"/>
      <x:c r="D167" s="147"/>
      <x:c r="E167" s="147"/>
      <x:c r="F167" s="147"/>
      <x:c r="G167" s="147"/>
      <x:c r="H167" s="147"/>
      <x:c r="I167" s="147"/>
      <x:c r="J167" s="147"/>
      <x:c r="K167" s="147"/>
      <x:c r="L167" s="147"/>
      <x:c r="M167" s="147"/>
      <x:c r="N167" s="147"/>
      <x:c r="O167" s="147"/>
      <x:c r="P167" s="147"/>
    </x:row>
    <x:row r="168" spans="2:16">
      <x:c r="B168" s="147"/>
      <x:c r="C168" s="147"/>
      <x:c r="D168" s="147"/>
      <x:c r="E168" s="147"/>
      <x:c r="F168" s="147"/>
      <x:c r="G168" s="147"/>
      <x:c r="H168" s="147"/>
      <x:c r="I168" s="147"/>
      <x:c r="J168" s="147"/>
      <x:c r="K168" s="147"/>
      <x:c r="L168" s="147"/>
      <x:c r="M168" s="147"/>
      <x:c r="N168" s="147"/>
      <x:c r="O168" s="147"/>
      <x:c r="P168" s="147"/>
    </x:row>
    <x:row r="169" spans="2:16">
      <x:c r="B169" s="147"/>
      <x:c r="C169" s="147"/>
      <x:c r="D169" s="147"/>
      <x:c r="E169" s="147"/>
      <x:c r="F169" s="147"/>
      <x:c r="G169" s="147"/>
      <x:c r="H169" s="147"/>
      <x:c r="I169" s="147"/>
      <x:c r="J169" s="147"/>
      <x:c r="K169" s="147"/>
      <x:c r="L169" s="147"/>
      <x:c r="M169" s="147"/>
      <x:c r="N169" s="147"/>
      <x:c r="O169" s="147"/>
      <x:c r="P169" s="147"/>
    </x:row>
    <x:row r="170" spans="2:16">
      <x:c r="B170" s="147"/>
      <x:c r="C170" s="147"/>
      <x:c r="D170" s="147"/>
      <x:c r="E170" s="147"/>
      <x:c r="F170" s="147"/>
      <x:c r="G170" s="147"/>
      <x:c r="H170" s="147"/>
      <x:c r="I170" s="147"/>
      <x:c r="J170" s="147"/>
      <x:c r="K170" s="147"/>
      <x:c r="L170" s="147"/>
      <x:c r="M170" s="147"/>
      <x:c r="N170" s="147"/>
      <x:c r="O170" s="147"/>
      <x:c r="P170" s="147"/>
    </x:row>
    <x:row r="171" spans="2:16">
      <x:c r="B171" s="147"/>
      <x:c r="C171" s="147"/>
      <x:c r="D171" s="147"/>
      <x:c r="E171" s="147"/>
      <x:c r="F171" s="147"/>
      <x:c r="G171" s="147"/>
      <x:c r="H171" s="147"/>
      <x:c r="I171" s="147"/>
      <x:c r="J171" s="147"/>
      <x:c r="K171" s="147"/>
      <x:c r="L171" s="147"/>
      <x:c r="M171" s="147"/>
      <x:c r="N171" s="147"/>
      <x:c r="O171" s="147"/>
      <x:c r="P171" s="147"/>
    </x:row>
    <x:row r="172" spans="2:16">
      <x:c r="B172" s="147"/>
      <x:c r="C172" s="147"/>
      <x:c r="D172" s="147"/>
      <x:c r="E172" s="147"/>
      <x:c r="F172" s="147"/>
      <x:c r="G172" s="147"/>
      <x:c r="H172" s="147"/>
      <x:c r="I172" s="147"/>
      <x:c r="J172" s="147"/>
      <x:c r="K172" s="147"/>
      <x:c r="L172" s="147"/>
      <x:c r="M172" s="147"/>
      <x:c r="N172" s="147"/>
      <x:c r="O172" s="147"/>
      <x:c r="P172" s="147"/>
    </x:row>
    <x:row r="173" spans="2:16">
      <x:c r="B173" s="147"/>
      <x:c r="C173" s="147"/>
      <x:c r="D173" s="147"/>
      <x:c r="E173" s="147"/>
      <x:c r="F173" s="147"/>
      <x:c r="G173" s="147"/>
      <x:c r="H173" s="147"/>
      <x:c r="I173" s="147"/>
      <x:c r="J173" s="147"/>
      <x:c r="K173" s="147"/>
      <x:c r="L173" s="147"/>
      <x:c r="M173" s="147"/>
      <x:c r="N173" s="147"/>
      <x:c r="O173" s="147"/>
      <x:c r="P173" s="147"/>
    </x:row>
    <x:row r="174" spans="2:16">
      <x:c r="B174" s="147"/>
      <x:c r="C174" s="147"/>
      <x:c r="D174" s="147"/>
      <x:c r="E174" s="147"/>
      <x:c r="F174" s="147"/>
      <x:c r="G174" s="147"/>
      <x:c r="H174" s="147"/>
      <x:c r="I174" s="147"/>
      <x:c r="J174" s="147"/>
      <x:c r="K174" s="147"/>
      <x:c r="L174" s="147"/>
      <x:c r="M174" s="147"/>
      <x:c r="N174" s="147"/>
      <x:c r="O174" s="147"/>
      <x:c r="P174" s="147"/>
    </x:row>
    <x:row r="175" spans="2:16">
      <x:c r="B175" s="147"/>
      <x:c r="C175" s="147"/>
      <x:c r="D175" s="147"/>
      <x:c r="E175" s="147"/>
      <x:c r="F175" s="147"/>
      <x:c r="G175" s="147"/>
      <x:c r="H175" s="147"/>
      <x:c r="I175" s="147"/>
      <x:c r="J175" s="147"/>
      <x:c r="K175" s="147"/>
      <x:c r="L175" s="147"/>
      <x:c r="M175" s="147"/>
      <x:c r="N175" s="147"/>
      <x:c r="O175" s="147"/>
      <x:c r="P175" s="147"/>
    </x:row>
    <x:row r="176" spans="2:16">
      <x:c r="B176" s="147"/>
      <x:c r="C176" s="147"/>
      <x:c r="D176" s="147"/>
      <x:c r="E176" s="147"/>
      <x:c r="F176" s="147"/>
      <x:c r="G176" s="147"/>
      <x:c r="H176" s="147"/>
      <x:c r="I176" s="147"/>
      <x:c r="J176" s="147"/>
      <x:c r="K176" s="147"/>
      <x:c r="L176" s="147"/>
      <x:c r="M176" s="147"/>
      <x:c r="N176" s="147"/>
      <x:c r="O176" s="147"/>
      <x:c r="P176" s="147"/>
    </x:row>
    <x:row r="177" spans="2:16">
      <x:c r="B177" s="147"/>
      <x:c r="C177" s="147"/>
      <x:c r="D177" s="147"/>
      <x:c r="E177" s="147"/>
      <x:c r="F177" s="147"/>
      <x:c r="G177" s="147"/>
      <x:c r="H177" s="147"/>
      <x:c r="I177" s="147"/>
      <x:c r="J177" s="147"/>
      <x:c r="K177" s="147"/>
      <x:c r="L177" s="147"/>
      <x:c r="M177" s="147"/>
      <x:c r="N177" s="147"/>
      <x:c r="O177" s="147"/>
      <x:c r="P177" s="147"/>
    </x:row>
    <x:row r="178" spans="2:16">
      <x:c r="B178" s="147"/>
      <x:c r="C178" s="147"/>
      <x:c r="D178" s="147"/>
      <x:c r="E178" s="147"/>
      <x:c r="F178" s="147"/>
      <x:c r="G178" s="147"/>
      <x:c r="H178" s="147"/>
      <x:c r="I178" s="147"/>
      <x:c r="J178" s="147"/>
      <x:c r="K178" s="147"/>
      <x:c r="L178" s="147"/>
      <x:c r="M178" s="147"/>
      <x:c r="N178" s="147"/>
      <x:c r="O178" s="147"/>
      <x:c r="P178" s="147"/>
    </x:row>
    <x:row r="179" spans="2:16">
      <x:c r="B179" s="147"/>
      <x:c r="C179" s="147"/>
      <x:c r="D179" s="147"/>
      <x:c r="E179" s="147"/>
      <x:c r="F179" s="147"/>
      <x:c r="G179" s="147"/>
      <x:c r="H179" s="147"/>
      <x:c r="I179" s="147"/>
      <x:c r="J179" s="147"/>
      <x:c r="K179" s="147"/>
      <x:c r="L179" s="147"/>
      <x:c r="M179" s="147"/>
      <x:c r="N179" s="147"/>
      <x:c r="O179" s="147"/>
      <x:c r="P179" s="147"/>
    </x:row>
    <x:row r="180" spans="2:16">
      <x:c r="B180" s="147"/>
      <x:c r="C180" s="147"/>
      <x:c r="D180" s="147"/>
      <x:c r="E180" s="147"/>
      <x:c r="F180" s="147"/>
      <x:c r="G180" s="147"/>
      <x:c r="H180" s="147"/>
      <x:c r="I180" s="147"/>
      <x:c r="J180" s="147"/>
      <x:c r="K180" s="147"/>
      <x:c r="L180" s="147"/>
      <x:c r="M180" s="147"/>
      <x:c r="N180" s="147"/>
      <x:c r="O180" s="147"/>
      <x:c r="P180" s="147"/>
    </x:row>
    <x:row r="181" spans="2:16">
      <x:c r="B181" s="147"/>
      <x:c r="C181" s="147"/>
      <x:c r="D181" s="147"/>
      <x:c r="E181" s="147"/>
      <x:c r="F181" s="147"/>
      <x:c r="G181" s="147"/>
      <x:c r="H181" s="147"/>
      <x:c r="I181" s="147"/>
      <x:c r="J181" s="147"/>
      <x:c r="K181" s="147"/>
      <x:c r="L181" s="147"/>
      <x:c r="M181" s="147"/>
      <x:c r="N181" s="147"/>
      <x:c r="O181" s="147"/>
      <x:c r="P181" s="147"/>
    </x:row>
    <x:row r="182" spans="2:16">
      <x:c r="B182" s="147"/>
      <x:c r="C182" s="147"/>
      <x:c r="D182" s="147"/>
      <x:c r="E182" s="147"/>
      <x:c r="F182" s="147"/>
      <x:c r="G182" s="147"/>
      <x:c r="H182" s="147"/>
      <x:c r="I182" s="147"/>
      <x:c r="J182" s="147"/>
      <x:c r="K182" s="147"/>
      <x:c r="L182" s="147"/>
      <x:c r="M182" s="147"/>
      <x:c r="N182" s="147"/>
      <x:c r="O182" s="147"/>
      <x:c r="P182" s="147"/>
    </x:row>
    <x:row r="183" spans="2:16">
      <x:c r="B183" s="147"/>
      <x:c r="C183" s="147"/>
      <x:c r="D183" s="147"/>
      <x:c r="E183" s="147"/>
      <x:c r="F183" s="147"/>
      <x:c r="G183" s="147"/>
      <x:c r="H183" s="147"/>
      <x:c r="I183" s="147"/>
      <x:c r="J183" s="147"/>
      <x:c r="K183" s="147"/>
      <x:c r="L183" s="147"/>
      <x:c r="M183" s="147"/>
      <x:c r="N183" s="147"/>
      <x:c r="O183" s="147"/>
      <x:c r="P183" s="147"/>
    </x:row>
    <x:row r="184" spans="2:16">
      <x:c r="B184" s="147"/>
      <x:c r="C184" s="147"/>
      <x:c r="D184" s="147"/>
      <x:c r="E184" s="147"/>
      <x:c r="F184" s="147"/>
      <x:c r="G184" s="147"/>
      <x:c r="H184" s="147"/>
      <x:c r="I184" s="147"/>
      <x:c r="J184" s="147"/>
      <x:c r="K184" s="147"/>
      <x:c r="L184" s="147"/>
      <x:c r="M184" s="147"/>
      <x:c r="N184" s="147"/>
      <x:c r="O184" s="147"/>
      <x:c r="P184" s="147"/>
    </x:row>
    <x:row r="185" spans="2:16">
      <x:c r="B185" s="147"/>
      <x:c r="C185" s="147"/>
      <x:c r="D185" s="147"/>
      <x:c r="E185" s="147"/>
      <x:c r="F185" s="147"/>
      <x:c r="G185" s="147"/>
      <x:c r="H185" s="147"/>
      <x:c r="I185" s="147"/>
      <x:c r="J185" s="147"/>
      <x:c r="K185" s="147"/>
      <x:c r="L185" s="147"/>
      <x:c r="M185" s="147"/>
      <x:c r="N185" s="147"/>
      <x:c r="O185" s="147"/>
      <x:c r="P185" s="147"/>
    </x:row>
    <x:row r="186" spans="2:16">
      <x:c r="B186" s="147"/>
      <x:c r="C186" s="147"/>
      <x:c r="D186" s="147"/>
      <x:c r="E186" s="147"/>
      <x:c r="F186" s="147"/>
      <x:c r="G186" s="147"/>
      <x:c r="H186" s="147"/>
      <x:c r="I186" s="147"/>
      <x:c r="J186" s="147"/>
      <x:c r="K186" s="147"/>
      <x:c r="L186" s="147"/>
      <x:c r="M186" s="147"/>
      <x:c r="N186" s="147"/>
      <x:c r="O186" s="147"/>
      <x:c r="P186" s="147"/>
    </x:row>
    <x:row r="187" spans="2:16">
      <x:c r="B187" s="147"/>
      <x:c r="C187" s="147"/>
      <x:c r="D187" s="147"/>
      <x:c r="E187" s="147"/>
      <x:c r="F187" s="147"/>
      <x:c r="G187" s="147"/>
      <x:c r="H187" s="147"/>
      <x:c r="I187" s="147"/>
      <x:c r="J187" s="147"/>
      <x:c r="K187" s="147"/>
      <x:c r="L187" s="147"/>
      <x:c r="M187" s="147"/>
      <x:c r="N187" s="147"/>
      <x:c r="O187" s="147"/>
      <x:c r="P187" s="147"/>
    </x:row>
    <x:row r="188" spans="2:16">
      <x:c r="B188" s="147"/>
      <x:c r="C188" s="147"/>
      <x:c r="D188" s="147"/>
      <x:c r="E188" s="147"/>
      <x:c r="F188" s="147"/>
      <x:c r="G188" s="147"/>
      <x:c r="H188" s="147"/>
      <x:c r="I188" s="147"/>
      <x:c r="J188" s="147"/>
      <x:c r="K188" s="147"/>
      <x:c r="L188" s="147"/>
      <x:c r="M188" s="147"/>
      <x:c r="N188" s="147"/>
      <x:c r="O188" s="147"/>
      <x:c r="P188" s="147"/>
    </x:row>
    <x:row r="189" spans="2:16">
      <x:c r="B189" s="147"/>
      <x:c r="C189" s="147"/>
      <x:c r="D189" s="147"/>
      <x:c r="E189" s="147"/>
      <x:c r="F189" s="147"/>
      <x:c r="G189" s="147"/>
      <x:c r="H189" s="147"/>
      <x:c r="I189" s="147"/>
      <x:c r="J189" s="147"/>
      <x:c r="K189" s="147"/>
      <x:c r="L189" s="147"/>
      <x:c r="M189" s="147"/>
      <x:c r="N189" s="147"/>
      <x:c r="O189" s="147"/>
      <x:c r="P189" s="147"/>
    </x:row>
    <x:row r="190" spans="2:16">
      <x:c r="B190" s="147"/>
      <x:c r="C190" s="147"/>
      <x:c r="D190" s="147"/>
      <x:c r="E190" s="147"/>
      <x:c r="F190" s="147"/>
      <x:c r="G190" s="147"/>
      <x:c r="H190" s="147"/>
      <x:c r="I190" s="147"/>
      <x:c r="J190" s="147"/>
      <x:c r="K190" s="147"/>
      <x:c r="L190" s="147"/>
      <x:c r="M190" s="147"/>
      <x:c r="N190" s="147"/>
      <x:c r="O190" s="147"/>
      <x:c r="P190" s="147"/>
    </x:row>
    <x:row r="191" spans="2:16">
      <x:c r="B191" s="147"/>
      <x:c r="C191" s="147"/>
      <x:c r="D191" s="147"/>
      <x:c r="E191" s="147"/>
      <x:c r="F191" s="147"/>
      <x:c r="G191" s="147"/>
      <x:c r="H191" s="147"/>
      <x:c r="I191" s="147"/>
      <x:c r="J191" s="147"/>
      <x:c r="K191" s="147"/>
      <x:c r="L191" s="147"/>
      <x:c r="M191" s="147"/>
      <x:c r="N191" s="147"/>
      <x:c r="O191" s="147"/>
      <x:c r="P191" s="147"/>
    </x:row>
    <x:row r="192" spans="2:16">
      <x:c r="B192" s="147"/>
      <x:c r="C192" s="147"/>
      <x:c r="D192" s="147"/>
      <x:c r="E192" s="147"/>
      <x:c r="F192" s="147"/>
      <x:c r="G192" s="147"/>
      <x:c r="H192" s="147"/>
      <x:c r="I192" s="147"/>
      <x:c r="J192" s="147"/>
      <x:c r="K192" s="147"/>
      <x:c r="L192" s="147"/>
      <x:c r="M192" s="147"/>
      <x:c r="N192" s="147"/>
      <x:c r="O192" s="147"/>
      <x:c r="P192" s="147"/>
    </x:row>
    <x:row r="193" spans="2:16">
      <x:c r="B193" s="147"/>
      <x:c r="C193" s="147"/>
      <x:c r="D193" s="147"/>
      <x:c r="E193" s="147"/>
      <x:c r="F193" s="147"/>
      <x:c r="G193" s="147"/>
      <x:c r="H193" s="147"/>
      <x:c r="I193" s="147"/>
      <x:c r="J193" s="147"/>
      <x:c r="K193" s="147"/>
      <x:c r="L193" s="147"/>
      <x:c r="M193" s="147"/>
      <x:c r="N193" s="147"/>
      <x:c r="O193" s="147"/>
      <x:c r="P193" s="147"/>
    </x:row>
    <x:row r="194" spans="2:16">
      <x:c r="B194" s="147"/>
      <x:c r="C194" s="147"/>
      <x:c r="D194" s="147"/>
      <x:c r="E194" s="147"/>
      <x:c r="F194" s="147"/>
      <x:c r="G194" s="147"/>
      <x:c r="H194" s="147"/>
      <x:c r="I194" s="147"/>
      <x:c r="J194" s="147"/>
      <x:c r="K194" s="147"/>
      <x:c r="L194" s="147"/>
      <x:c r="M194" s="147"/>
      <x:c r="N194" s="147"/>
      <x:c r="O194" s="147"/>
      <x:c r="P194" s="147"/>
    </x:row>
    <x:row r="195" spans="2:16">
      <x:c r="B195" s="147"/>
      <x:c r="C195" s="147"/>
      <x:c r="D195" s="147"/>
      <x:c r="E195" s="147"/>
      <x:c r="F195" s="147"/>
      <x:c r="G195" s="147"/>
      <x:c r="H195" s="147"/>
      <x:c r="I195" s="147"/>
      <x:c r="J195" s="147"/>
      <x:c r="K195" s="147"/>
      <x:c r="L195" s="147"/>
      <x:c r="M195" s="147"/>
      <x:c r="N195" s="147"/>
      <x:c r="O195" s="147"/>
      <x:c r="P195" s="147"/>
    </x:row>
    <x:row r="196" spans="2:16">
      <x:c r="B196" s="147"/>
      <x:c r="C196" s="147"/>
      <x:c r="D196" s="147"/>
      <x:c r="E196" s="147"/>
      <x:c r="F196" s="147"/>
      <x:c r="G196" s="147"/>
      <x:c r="H196" s="147"/>
      <x:c r="I196" s="147"/>
      <x:c r="J196" s="147"/>
      <x:c r="K196" s="147"/>
      <x:c r="L196" s="147"/>
      <x:c r="M196" s="147"/>
      <x:c r="N196" s="147"/>
      <x:c r="O196" s="147"/>
      <x:c r="P196" s="147"/>
    </x:row>
    <x:row r="197" spans="2:16">
      <x:c r="B197" s="147"/>
      <x:c r="C197" s="147"/>
      <x:c r="D197" s="147"/>
      <x:c r="E197" s="147"/>
      <x:c r="F197" s="147"/>
      <x:c r="G197" s="147"/>
      <x:c r="H197" s="147"/>
      <x:c r="I197" s="147"/>
      <x:c r="J197" s="147"/>
      <x:c r="K197" s="147"/>
      <x:c r="L197" s="147"/>
      <x:c r="M197" s="147"/>
      <x:c r="N197" s="147"/>
      <x:c r="O197" s="147"/>
      <x:c r="P197" s="147"/>
    </x:row>
    <x:row r="198" spans="2:16">
      <x:c r="B198" s="147"/>
      <x:c r="C198" s="147"/>
      <x:c r="D198" s="147"/>
      <x:c r="E198" s="147"/>
      <x:c r="F198" s="147"/>
      <x:c r="G198" s="147"/>
      <x:c r="H198" s="147"/>
      <x:c r="I198" s="147"/>
      <x:c r="J198" s="147"/>
      <x:c r="K198" s="147"/>
      <x:c r="L198" s="147"/>
      <x:c r="M198" s="147"/>
      <x:c r="N198" s="147"/>
      <x:c r="O198" s="147"/>
      <x:c r="P198" s="147"/>
    </x:row>
    <x:row r="199" spans="2:16">
      <x:c r="B199" s="147"/>
      <x:c r="C199" s="147"/>
      <x:c r="D199" s="147"/>
      <x:c r="E199" s="147"/>
      <x:c r="F199" s="147"/>
      <x:c r="G199" s="147"/>
      <x:c r="H199" s="147"/>
      <x:c r="I199" s="147"/>
      <x:c r="J199" s="147"/>
      <x:c r="K199" s="147"/>
      <x:c r="L199" s="147"/>
      <x:c r="M199" s="147"/>
      <x:c r="N199" s="147"/>
      <x:c r="O199" s="147"/>
      <x:c r="P199" s="147"/>
    </x:row>
    <x:row r="200" spans="2:16">
      <x:c r="B200" s="147"/>
      <x:c r="C200" s="147"/>
      <x:c r="D200" s="147"/>
      <x:c r="E200" s="147"/>
      <x:c r="F200" s="147"/>
      <x:c r="G200" s="147"/>
      <x:c r="H200" s="147"/>
      <x:c r="I200" s="147"/>
      <x:c r="J200" s="147"/>
      <x:c r="K200" s="147"/>
      <x:c r="L200" s="147"/>
      <x:c r="M200" s="147"/>
      <x:c r="N200" s="147"/>
      <x:c r="O200" s="147"/>
      <x:c r="P200" s="147"/>
    </x:row>
    <x:row r="201" spans="2:16">
      <x:c r="B201" s="147"/>
      <x:c r="C201" s="147"/>
      <x:c r="D201" s="147"/>
      <x:c r="E201" s="147"/>
      <x:c r="F201" s="147"/>
      <x:c r="G201" s="147"/>
      <x:c r="H201" s="147"/>
      <x:c r="I201" s="147"/>
      <x:c r="J201" s="147"/>
      <x:c r="K201" s="147"/>
      <x:c r="L201" s="147"/>
      <x:c r="M201" s="147"/>
      <x:c r="N201" s="147"/>
      <x:c r="O201" s="147"/>
      <x:c r="P201" s="147"/>
    </x:row>
    <x:row r="202" spans="2:16">
      <x:c r="B202" s="147"/>
      <x:c r="C202" s="147"/>
      <x:c r="D202" s="147"/>
      <x:c r="E202" s="147"/>
      <x:c r="F202" s="147"/>
      <x:c r="G202" s="147"/>
      <x:c r="H202" s="147"/>
      <x:c r="I202" s="147"/>
      <x:c r="J202" s="147"/>
      <x:c r="K202" s="147"/>
      <x:c r="L202" s="147"/>
      <x:c r="M202" s="147"/>
      <x:c r="N202" s="147"/>
      <x:c r="O202" s="147"/>
      <x:c r="P202" s="147"/>
    </x:row>
    <x:row r="203" spans="2:16">
      <x:c r="B203" s="147"/>
      <x:c r="C203" s="147"/>
      <x:c r="D203" s="147"/>
      <x:c r="E203" s="147"/>
      <x:c r="F203" s="147"/>
      <x:c r="G203" s="147"/>
      <x:c r="H203" s="147"/>
      <x:c r="I203" s="147"/>
      <x:c r="J203" s="147"/>
      <x:c r="K203" s="147"/>
      <x:c r="L203" s="147"/>
      <x:c r="M203" s="147"/>
      <x:c r="N203" s="147"/>
      <x:c r="O203" s="147"/>
      <x:c r="P203" s="147"/>
    </x:row>
    <x:row r="204" spans="2:16">
      <x:c r="B204" s="147"/>
      <x:c r="C204" s="147"/>
      <x:c r="D204" s="147"/>
      <x:c r="E204" s="147"/>
      <x:c r="F204" s="147"/>
      <x:c r="G204" s="147"/>
      <x:c r="H204" s="147"/>
      <x:c r="I204" s="147"/>
      <x:c r="J204" s="147"/>
      <x:c r="K204" s="147"/>
      <x:c r="L204" s="147"/>
      <x:c r="M204" s="147"/>
      <x:c r="N204" s="147"/>
      <x:c r="O204" s="147"/>
      <x:c r="P204" s="147"/>
    </x:row>
    <x:row r="205" spans="2:16">
      <x:c r="B205" s="147"/>
      <x:c r="C205" s="147"/>
      <x:c r="D205" s="147"/>
      <x:c r="E205" s="147"/>
      <x:c r="F205" s="147"/>
      <x:c r="G205" s="147"/>
      <x:c r="H205" s="147"/>
      <x:c r="I205" s="147"/>
      <x:c r="J205" s="147"/>
      <x:c r="K205" s="147"/>
      <x:c r="L205" s="147"/>
      <x:c r="M205" s="147"/>
      <x:c r="N205" s="147"/>
      <x:c r="O205" s="147"/>
      <x:c r="P205" s="147"/>
    </x:row>
    <x:row r="206" spans="2:16">
      <x:c r="B206" s="147"/>
      <x:c r="C206" s="147"/>
      <x:c r="D206" s="147"/>
      <x:c r="E206" s="147"/>
      <x:c r="F206" s="147"/>
      <x:c r="G206" s="147"/>
      <x:c r="H206" s="147"/>
      <x:c r="I206" s="147"/>
      <x:c r="J206" s="147"/>
      <x:c r="K206" s="147"/>
      <x:c r="L206" s="147"/>
      <x:c r="M206" s="147"/>
      <x:c r="N206" s="147"/>
      <x:c r="O206" s="147"/>
      <x:c r="P206" s="147"/>
    </x:row>
    <x:row r="207" spans="2:16">
      <x:c r="B207" s="147"/>
      <x:c r="C207" s="147"/>
      <x:c r="D207" s="147"/>
      <x:c r="E207" s="147"/>
      <x:c r="F207" s="147"/>
      <x:c r="G207" s="147"/>
      <x:c r="H207" s="147"/>
      <x:c r="I207" s="147"/>
      <x:c r="J207" s="147"/>
      <x:c r="K207" s="147"/>
      <x:c r="L207" s="147"/>
      <x:c r="M207" s="147"/>
      <x:c r="N207" s="147"/>
      <x:c r="O207" s="147"/>
      <x:c r="P207" s="147"/>
    </x:row>
    <x:row r="208" spans="2:16">
      <x:c r="B208" s="147"/>
      <x:c r="C208" s="147"/>
      <x:c r="D208" s="147"/>
      <x:c r="E208" s="147"/>
      <x:c r="F208" s="147"/>
      <x:c r="G208" s="147"/>
      <x:c r="H208" s="147"/>
      <x:c r="I208" s="147"/>
      <x:c r="J208" s="147"/>
      <x:c r="K208" s="147"/>
      <x:c r="L208" s="147"/>
      <x:c r="M208" s="147"/>
      <x:c r="N208" s="147"/>
      <x:c r="O208" s="147"/>
      <x:c r="P208" s="147"/>
    </x:row>
    <x:row r="209" spans="2:16">
      <x:c r="B209" s="147"/>
      <x:c r="C209" s="147"/>
      <x:c r="D209" s="147"/>
      <x:c r="E209" s="147"/>
      <x:c r="F209" s="147"/>
      <x:c r="G209" s="147"/>
      <x:c r="H209" s="147"/>
      <x:c r="I209" s="147"/>
      <x:c r="J209" s="147"/>
      <x:c r="K209" s="147"/>
      <x:c r="L209" s="147"/>
      <x:c r="M209" s="147"/>
      <x:c r="N209" s="147"/>
      <x:c r="O209" s="147"/>
      <x:c r="P209" s="147"/>
    </x:row>
    <x:row r="210" spans="2:16">
      <x:c r="B210" s="147"/>
      <x:c r="C210" s="147"/>
      <x:c r="D210" s="147"/>
      <x:c r="E210" s="147"/>
      <x:c r="F210" s="147"/>
      <x:c r="G210" s="147"/>
      <x:c r="H210" s="147"/>
      <x:c r="I210" s="147"/>
      <x:c r="J210" s="147"/>
      <x:c r="K210" s="147"/>
      <x:c r="L210" s="147"/>
      <x:c r="M210" s="147"/>
      <x:c r="N210" s="147"/>
      <x:c r="O210" s="147"/>
      <x:c r="P210" s="147"/>
    </x:row>
    <x:row r="211" spans="2:16">
      <x:c r="B211" s="147"/>
      <x:c r="C211" s="147"/>
      <x:c r="D211" s="147"/>
      <x:c r="E211" s="147"/>
      <x:c r="F211" s="147"/>
      <x:c r="G211" s="147"/>
      <x:c r="H211" s="147"/>
      <x:c r="I211" s="147"/>
      <x:c r="J211" s="147"/>
      <x:c r="K211" s="147"/>
      <x:c r="L211" s="147"/>
      <x:c r="M211" s="147"/>
      <x:c r="N211" s="147"/>
      <x:c r="O211" s="147"/>
      <x:c r="P211" s="147"/>
    </x:row>
    <x:row r="212" spans="2:16">
      <x:c r="B212" s="147"/>
      <x:c r="C212" s="147"/>
      <x:c r="D212" s="147"/>
      <x:c r="E212" s="147"/>
      <x:c r="F212" s="147"/>
      <x:c r="G212" s="147"/>
      <x:c r="H212" s="147"/>
      <x:c r="I212" s="147"/>
      <x:c r="J212" s="147"/>
      <x:c r="K212" s="147"/>
      <x:c r="L212" s="147"/>
      <x:c r="M212" s="147"/>
      <x:c r="N212" s="147"/>
      <x:c r="O212" s="147"/>
      <x:c r="P212" s="147"/>
    </x:row>
    <x:row r="213" spans="2:16">
      <x:c r="B213" s="147"/>
      <x:c r="C213" s="147"/>
      <x:c r="D213" s="147"/>
      <x:c r="E213" s="147"/>
      <x:c r="F213" s="147"/>
      <x:c r="G213" s="147"/>
      <x:c r="H213" s="147"/>
      <x:c r="I213" s="147"/>
      <x:c r="J213" s="147"/>
      <x:c r="K213" s="147"/>
      <x:c r="L213" s="147"/>
      <x:c r="M213" s="147"/>
      <x:c r="N213" s="147"/>
      <x:c r="O213" s="147"/>
      <x:c r="P213" s="147"/>
    </x:row>
    <x:row r="214" spans="2:16">
      <x:c r="B214" s="147"/>
      <x:c r="C214" s="147"/>
      <x:c r="D214" s="147"/>
      <x:c r="E214" s="147"/>
      <x:c r="F214" s="147"/>
      <x:c r="G214" s="147"/>
      <x:c r="H214" s="147"/>
      <x:c r="I214" s="147"/>
      <x:c r="J214" s="147"/>
      <x:c r="K214" s="147"/>
      <x:c r="L214" s="147"/>
      <x:c r="M214" s="147"/>
      <x:c r="N214" s="147"/>
      <x:c r="O214" s="147"/>
      <x:c r="P214" s="147"/>
    </x:row>
    <x:row r="215" spans="2:16">
      <x:c r="B215" s="147"/>
      <x:c r="C215" s="147"/>
      <x:c r="D215" s="147"/>
      <x:c r="E215" s="147"/>
      <x:c r="F215" s="147"/>
      <x:c r="G215" s="147"/>
      <x:c r="H215" s="147"/>
      <x:c r="I215" s="147"/>
      <x:c r="J215" s="147"/>
      <x:c r="K215" s="147"/>
      <x:c r="L215" s="147"/>
      <x:c r="M215" s="147"/>
      <x:c r="N215" s="147"/>
      <x:c r="O215" s="147"/>
      <x:c r="P215" s="147"/>
    </x:row>
    <x:row r="216" spans="2:16">
      <x:c r="B216" s="147"/>
      <x:c r="C216" s="147"/>
      <x:c r="D216" s="147"/>
      <x:c r="E216" s="147"/>
      <x:c r="F216" s="147"/>
      <x:c r="G216" s="147"/>
      <x:c r="H216" s="147"/>
      <x:c r="I216" s="147"/>
      <x:c r="J216" s="147"/>
      <x:c r="K216" s="147"/>
      <x:c r="L216" s="147"/>
      <x:c r="M216" s="147"/>
      <x:c r="N216" s="147"/>
      <x:c r="O216" s="147"/>
      <x:c r="P216" s="147"/>
    </x:row>
    <x:row r="217" spans="2:16">
      <x:c r="B217" s="147"/>
      <x:c r="C217" s="147"/>
      <x:c r="D217" s="147"/>
      <x:c r="E217" s="147"/>
      <x:c r="F217" s="147"/>
      <x:c r="G217" s="147"/>
      <x:c r="H217" s="147"/>
      <x:c r="I217" s="147"/>
      <x:c r="J217" s="147"/>
      <x:c r="K217" s="147"/>
      <x:c r="L217" s="147"/>
      <x:c r="M217" s="147"/>
      <x:c r="N217" s="147"/>
      <x:c r="O217" s="147"/>
      <x:c r="P217" s="147"/>
    </x:row>
    <x:row r="218" spans="2:16">
      <x:c r="B218" s="147"/>
      <x:c r="C218" s="147"/>
      <x:c r="D218" s="147"/>
      <x:c r="E218" s="147"/>
      <x:c r="F218" s="147"/>
      <x:c r="G218" s="147"/>
      <x:c r="H218" s="147"/>
      <x:c r="I218" s="147"/>
      <x:c r="J218" s="147"/>
      <x:c r="K218" s="147"/>
      <x:c r="L218" s="147"/>
      <x:c r="M218" s="147"/>
      <x:c r="N218" s="147"/>
      <x:c r="O218" s="147"/>
      <x:c r="P218" s="147"/>
    </x:row>
    <x:row r="219" spans="2:16">
      <x:c r="B219" s="147"/>
      <x:c r="C219" s="147"/>
      <x:c r="D219" s="147"/>
      <x:c r="E219" s="147"/>
      <x:c r="F219" s="147"/>
      <x:c r="G219" s="147"/>
      <x:c r="H219" s="147"/>
      <x:c r="I219" s="147"/>
      <x:c r="J219" s="147"/>
      <x:c r="K219" s="147"/>
      <x:c r="L219" s="147"/>
      <x:c r="M219" s="147"/>
      <x:c r="N219" s="147"/>
      <x:c r="O219" s="147"/>
      <x:c r="P219" s="147"/>
    </x:row>
    <x:row r="220" spans="2:16">
      <x:c r="B220" s="147"/>
      <x:c r="C220" s="147"/>
      <x:c r="D220" s="147"/>
      <x:c r="E220" s="147"/>
      <x:c r="F220" s="147"/>
      <x:c r="G220" s="147"/>
      <x:c r="H220" s="147"/>
      <x:c r="I220" s="147"/>
      <x:c r="J220" s="147"/>
      <x:c r="K220" s="147"/>
      <x:c r="L220" s="147"/>
      <x:c r="M220" s="147"/>
      <x:c r="N220" s="147"/>
      <x:c r="O220" s="147"/>
      <x:c r="P220" s="147"/>
    </x:row>
    <x:row r="221" spans="2:16">
      <x:c r="B221" s="147"/>
      <x:c r="C221" s="147"/>
      <x:c r="D221" s="147"/>
      <x:c r="E221" s="147"/>
      <x:c r="F221" s="147"/>
      <x:c r="G221" s="147"/>
      <x:c r="H221" s="147"/>
      <x:c r="I221" s="147"/>
      <x:c r="J221" s="147"/>
      <x:c r="K221" s="147"/>
      <x:c r="L221" s="147"/>
      <x:c r="M221" s="147"/>
      <x:c r="N221" s="147"/>
      <x:c r="O221" s="147"/>
      <x:c r="P221" s="147"/>
    </x:row>
    <x:row r="222" spans="2:16">
      <x:c r="B222" s="147"/>
      <x:c r="C222" s="147"/>
      <x:c r="D222" s="147"/>
      <x:c r="E222" s="147"/>
      <x:c r="F222" s="147"/>
      <x:c r="G222" s="147"/>
      <x:c r="H222" s="147"/>
      <x:c r="I222" s="147"/>
      <x:c r="J222" s="147"/>
      <x:c r="K222" s="147"/>
      <x:c r="L222" s="147"/>
      <x:c r="M222" s="147"/>
      <x:c r="N222" s="147"/>
      <x:c r="O222" s="147"/>
      <x:c r="P222" s="147"/>
    </x:row>
    <x:row r="223" spans="2:16">
      <x:c r="B223" s="147"/>
      <x:c r="C223" s="147"/>
      <x:c r="D223" s="147"/>
      <x:c r="E223" s="147"/>
      <x:c r="F223" s="147"/>
      <x:c r="G223" s="147"/>
      <x:c r="H223" s="147"/>
      <x:c r="I223" s="147"/>
      <x:c r="J223" s="147"/>
      <x:c r="K223" s="147"/>
      <x:c r="L223" s="147"/>
      <x:c r="M223" s="147"/>
      <x:c r="N223" s="147"/>
      <x:c r="O223" s="147"/>
      <x:c r="P223" s="147"/>
    </x:row>
    <x:row r="224" spans="2:16">
      <x:c r="B224" s="147"/>
      <x:c r="C224" s="147"/>
      <x:c r="D224" s="147"/>
      <x:c r="E224" s="147"/>
      <x:c r="F224" s="147"/>
      <x:c r="G224" s="147"/>
      <x:c r="H224" s="147"/>
      <x:c r="I224" s="147"/>
      <x:c r="J224" s="147"/>
      <x:c r="K224" s="147"/>
      <x:c r="L224" s="147"/>
      <x:c r="M224" s="147"/>
      <x:c r="N224" s="147"/>
      <x:c r="O224" s="147"/>
      <x:c r="P224" s="147"/>
    </x:row>
    <x:row r="225" spans="2:16">
      <x:c r="B225" s="147"/>
      <x:c r="C225" s="147"/>
      <x:c r="D225" s="147"/>
      <x:c r="E225" s="147"/>
      <x:c r="F225" s="147"/>
      <x:c r="G225" s="147"/>
      <x:c r="H225" s="147"/>
      <x:c r="I225" s="147"/>
      <x:c r="J225" s="147"/>
      <x:c r="K225" s="147"/>
      <x:c r="L225" s="147"/>
      <x:c r="M225" s="147"/>
      <x:c r="N225" s="147"/>
      <x:c r="O225" s="147"/>
      <x:c r="P225" s="147"/>
    </x:row>
    <x:row r="226" spans="2:16">
      <x:c r="B226" s="147"/>
      <x:c r="C226" s="147"/>
      <x:c r="D226" s="147"/>
      <x:c r="E226" s="147"/>
      <x:c r="F226" s="147"/>
      <x:c r="G226" s="147"/>
      <x:c r="H226" s="147"/>
      <x:c r="I226" s="147"/>
      <x:c r="J226" s="147"/>
      <x:c r="K226" s="147"/>
      <x:c r="L226" s="147"/>
      <x:c r="M226" s="147"/>
      <x:c r="N226" s="147"/>
      <x:c r="O226" s="147"/>
      <x:c r="P226" s="147"/>
    </x:row>
    <x:row r="227" spans="2:16">
      <x:c r="B227" s="147"/>
      <x:c r="C227" s="147"/>
      <x:c r="D227" s="147"/>
      <x:c r="E227" s="147"/>
      <x:c r="F227" s="147"/>
      <x:c r="G227" s="147"/>
      <x:c r="H227" s="147"/>
      <x:c r="I227" s="147"/>
      <x:c r="J227" s="147"/>
      <x:c r="K227" s="147"/>
      <x:c r="L227" s="147"/>
      <x:c r="M227" s="147"/>
      <x:c r="N227" s="147"/>
      <x:c r="O227" s="147"/>
      <x:c r="P227" s="147"/>
    </x:row>
    <x:row r="228" spans="2:16">
      <x:c r="B228" s="147"/>
      <x:c r="C228" s="147"/>
      <x:c r="D228" s="147"/>
      <x:c r="E228" s="147"/>
      <x:c r="F228" s="147"/>
      <x:c r="G228" s="147"/>
      <x:c r="H228" s="147"/>
      <x:c r="I228" s="147"/>
      <x:c r="J228" s="147"/>
      <x:c r="K228" s="147"/>
      <x:c r="L228" s="147"/>
      <x:c r="M228" s="147"/>
      <x:c r="N228" s="147"/>
      <x:c r="O228" s="147"/>
      <x:c r="P228" s="147"/>
    </x:row>
    <x:row r="229" spans="2:16">
      <x:c r="B229" s="147"/>
      <x:c r="C229" s="147"/>
      <x:c r="D229" s="147"/>
      <x:c r="E229" s="147"/>
      <x:c r="F229" s="147"/>
      <x:c r="G229" s="147"/>
      <x:c r="H229" s="147"/>
      <x:c r="I229" s="147"/>
      <x:c r="J229" s="147"/>
      <x:c r="K229" s="147"/>
      <x:c r="L229" s="147"/>
      <x:c r="M229" s="147"/>
      <x:c r="N229" s="147"/>
      <x:c r="O229" s="147"/>
      <x:c r="P229" s="147"/>
    </x:row>
    <x:row r="230" spans="2:16">
      <x:c r="B230" s="147"/>
      <x:c r="C230" s="147"/>
      <x:c r="D230" s="147"/>
      <x:c r="E230" s="147"/>
      <x:c r="F230" s="147"/>
      <x:c r="G230" s="147"/>
      <x:c r="H230" s="147"/>
      <x:c r="I230" s="147"/>
      <x:c r="J230" s="147"/>
      <x:c r="K230" s="147"/>
      <x:c r="L230" s="147"/>
      <x:c r="M230" s="147"/>
      <x:c r="N230" s="147"/>
      <x:c r="O230" s="147"/>
      <x:c r="P230" s="147"/>
    </x:row>
    <x:row r="231" spans="2:16">
      <x:c r="B231" s="147"/>
      <x:c r="C231" s="147"/>
      <x:c r="D231" s="147"/>
      <x:c r="E231" s="147"/>
      <x:c r="F231" s="147"/>
      <x:c r="G231" s="147"/>
      <x:c r="H231" s="147"/>
      <x:c r="I231" s="147"/>
      <x:c r="J231" s="147"/>
      <x:c r="K231" s="147"/>
      <x:c r="L231" s="147"/>
      <x:c r="M231" s="147"/>
      <x:c r="N231" s="147"/>
      <x:c r="O231" s="147"/>
      <x:c r="P231" s="147"/>
    </x:row>
    <x:row r="232" spans="2:16">
      <x:c r="B232" s="147"/>
      <x:c r="C232" s="147"/>
      <x:c r="D232" s="147"/>
      <x:c r="E232" s="147"/>
      <x:c r="F232" s="147"/>
      <x:c r="G232" s="147"/>
      <x:c r="H232" s="147"/>
      <x:c r="I232" s="147"/>
      <x:c r="J232" s="147"/>
      <x:c r="K232" s="147"/>
      <x:c r="L232" s="147"/>
      <x:c r="M232" s="147"/>
      <x:c r="N232" s="147"/>
      <x:c r="O232" s="147"/>
      <x:c r="P232" s="147"/>
    </x:row>
    <x:row r="233" spans="2:16">
      <x:c r="B233" s="147"/>
      <x:c r="C233" s="147"/>
      <x:c r="D233" s="147"/>
      <x:c r="E233" s="147"/>
      <x:c r="F233" s="147"/>
      <x:c r="G233" s="147"/>
      <x:c r="H233" s="147"/>
      <x:c r="I233" s="147"/>
      <x:c r="J233" s="147"/>
      <x:c r="K233" s="147"/>
      <x:c r="L233" s="147"/>
      <x:c r="M233" s="147"/>
      <x:c r="N233" s="147"/>
      <x:c r="O233" s="147"/>
      <x:c r="P233" s="147"/>
    </x:row>
    <x:row r="234" spans="2:16">
      <x:c r="B234" s="147"/>
      <x:c r="C234" s="147"/>
      <x:c r="D234" s="147"/>
      <x:c r="E234" s="147"/>
      <x:c r="F234" s="147"/>
      <x:c r="G234" s="147"/>
      <x:c r="H234" s="147"/>
      <x:c r="I234" s="147"/>
      <x:c r="J234" s="147"/>
      <x:c r="K234" s="147"/>
      <x:c r="L234" s="147"/>
      <x:c r="M234" s="147"/>
      <x:c r="N234" s="147"/>
      <x:c r="O234" s="147"/>
      <x:c r="P234" s="147"/>
    </x:row>
    <x:row r="235" spans="2:16">
      <x:c r="B235" s="147"/>
      <x:c r="C235" s="147"/>
      <x:c r="D235" s="147"/>
      <x:c r="E235" s="147"/>
      <x:c r="F235" s="147"/>
      <x:c r="G235" s="147"/>
      <x:c r="H235" s="147"/>
      <x:c r="I235" s="147"/>
      <x:c r="J235" s="147"/>
      <x:c r="K235" s="147"/>
      <x:c r="L235" s="147"/>
      <x:c r="M235" s="147"/>
      <x:c r="N235" s="147"/>
      <x:c r="O235" s="147"/>
      <x:c r="P235" s="147"/>
    </x:row>
    <x:row r="236" spans="2:16">
      <x:c r="B236" s="147"/>
      <x:c r="C236" s="147"/>
      <x:c r="D236" s="147"/>
      <x:c r="E236" s="147"/>
      <x:c r="F236" s="147"/>
      <x:c r="G236" s="147"/>
      <x:c r="H236" s="147"/>
      <x:c r="I236" s="147"/>
      <x:c r="J236" s="147"/>
      <x:c r="K236" s="147"/>
      <x:c r="L236" s="147"/>
      <x:c r="M236" s="147"/>
      <x:c r="N236" s="147"/>
      <x:c r="O236" s="147"/>
      <x:c r="P236" s="147"/>
    </x:row>
    <x:row r="237" spans="2:16">
      <x:c r="B237" s="147"/>
      <x:c r="C237" s="147"/>
      <x:c r="D237" s="147"/>
      <x:c r="E237" s="147"/>
      <x:c r="F237" s="147"/>
      <x:c r="G237" s="147"/>
      <x:c r="H237" s="147"/>
      <x:c r="I237" s="147"/>
      <x:c r="J237" s="147"/>
      <x:c r="K237" s="147"/>
      <x:c r="L237" s="147"/>
      <x:c r="M237" s="147"/>
      <x:c r="N237" s="147"/>
      <x:c r="O237" s="147"/>
      <x:c r="P237" s="147"/>
    </x:row>
    <x:row r="238" spans="2:16">
      <x:c r="B238" s="147"/>
      <x:c r="C238" s="147"/>
      <x:c r="D238" s="147"/>
      <x:c r="E238" s="147"/>
      <x:c r="F238" s="147"/>
      <x:c r="G238" s="147"/>
      <x:c r="H238" s="147"/>
      <x:c r="I238" s="147"/>
      <x:c r="J238" s="147"/>
      <x:c r="K238" s="147"/>
      <x:c r="L238" s="147"/>
      <x:c r="M238" s="147"/>
      <x:c r="N238" s="147"/>
      <x:c r="O238" s="147"/>
      <x:c r="P238" s="147"/>
    </x:row>
    <x:row r="239" spans="2:16">
      <x:c r="B239" s="147"/>
      <x:c r="C239" s="147"/>
      <x:c r="D239" s="147"/>
      <x:c r="E239" s="147"/>
      <x:c r="F239" s="147"/>
      <x:c r="G239" s="147"/>
      <x:c r="H239" s="147"/>
      <x:c r="I239" s="147"/>
      <x:c r="J239" s="147"/>
      <x:c r="K239" s="147"/>
      <x:c r="L239" s="147"/>
      <x:c r="M239" s="147"/>
      <x:c r="N239" s="147"/>
      <x:c r="O239" s="147"/>
      <x:c r="P239" s="147"/>
    </x:row>
    <x:row r="240" spans="2:16">
      <x:c r="B240" s="147"/>
      <x:c r="C240" s="147"/>
      <x:c r="D240" s="147"/>
      <x:c r="E240" s="147"/>
      <x:c r="F240" s="147"/>
      <x:c r="G240" s="147"/>
      <x:c r="H240" s="147"/>
      <x:c r="I240" s="147"/>
      <x:c r="J240" s="147"/>
      <x:c r="K240" s="147"/>
      <x:c r="L240" s="147"/>
      <x:c r="M240" s="147"/>
      <x:c r="N240" s="147"/>
      <x:c r="O240" s="147"/>
      <x:c r="P240" s="147"/>
    </x:row>
    <x:row r="241" spans="2:16">
      <x:c r="B241" s="147"/>
      <x:c r="C241" s="147"/>
      <x:c r="D241" s="147"/>
      <x:c r="E241" s="147"/>
      <x:c r="F241" s="147"/>
      <x:c r="G241" s="147"/>
      <x:c r="H241" s="147"/>
      <x:c r="I241" s="147"/>
      <x:c r="J241" s="147"/>
      <x:c r="K241" s="147"/>
      <x:c r="L241" s="147"/>
      <x:c r="M241" s="147"/>
      <x:c r="N241" s="147"/>
      <x:c r="O241" s="147"/>
      <x:c r="P241" s="147"/>
    </x:row>
    <x:row r="242" spans="2:16">
      <x:c r="B242" s="147"/>
      <x:c r="C242" s="147"/>
      <x:c r="D242" s="147"/>
      <x:c r="E242" s="147"/>
      <x:c r="F242" s="147"/>
      <x:c r="G242" s="147"/>
      <x:c r="H242" s="147"/>
      <x:c r="I242" s="147"/>
      <x:c r="J242" s="147"/>
      <x:c r="K242" s="147"/>
      <x:c r="L242" s="147"/>
      <x:c r="M242" s="147"/>
      <x:c r="N242" s="147"/>
      <x:c r="O242" s="147"/>
      <x:c r="P242" s="147"/>
    </x:row>
    <x:row r="243" spans="2:16">
      <x:c r="B243" s="147"/>
      <x:c r="C243" s="147"/>
      <x:c r="D243" s="147"/>
      <x:c r="E243" s="147"/>
      <x:c r="F243" s="147"/>
      <x:c r="G243" s="147"/>
      <x:c r="H243" s="147"/>
      <x:c r="I243" s="147"/>
      <x:c r="J243" s="147"/>
      <x:c r="K243" s="147"/>
      <x:c r="L243" s="147"/>
      <x:c r="M243" s="147"/>
      <x:c r="N243" s="147"/>
      <x:c r="O243" s="147"/>
      <x:c r="P243" s="147"/>
    </x:row>
    <x:row r="244" spans="2:16">
      <x:c r="B244" s="147"/>
      <x:c r="C244" s="147"/>
      <x:c r="D244" s="147"/>
      <x:c r="E244" s="147"/>
      <x:c r="F244" s="147"/>
      <x:c r="G244" s="147"/>
      <x:c r="H244" s="147"/>
      <x:c r="I244" s="147"/>
      <x:c r="J244" s="147"/>
      <x:c r="K244" s="147"/>
      <x:c r="L244" s="147"/>
      <x:c r="M244" s="147"/>
      <x:c r="N244" s="147"/>
      <x:c r="O244" s="147"/>
      <x:c r="P244" s="147"/>
    </x:row>
    <x:row r="245" spans="2:16">
      <x:c r="B245" s="147"/>
      <x:c r="C245" s="147"/>
      <x:c r="D245" s="147"/>
      <x:c r="E245" s="147"/>
      <x:c r="F245" s="147"/>
      <x:c r="G245" s="147"/>
      <x:c r="H245" s="147"/>
      <x:c r="I245" s="147"/>
      <x:c r="J245" s="147"/>
      <x:c r="K245" s="147"/>
      <x:c r="L245" s="147"/>
      <x:c r="M245" s="147"/>
      <x:c r="N245" s="147"/>
      <x:c r="O245" s="147"/>
      <x:c r="P245" s="147"/>
    </x:row>
    <x:row r="246" spans="2:16">
      <x:c r="B246" s="147"/>
      <x:c r="C246" s="147"/>
      <x:c r="D246" s="147"/>
      <x:c r="E246" s="147"/>
      <x:c r="F246" s="147"/>
      <x:c r="G246" s="147"/>
      <x:c r="H246" s="147"/>
      <x:c r="I246" s="147"/>
      <x:c r="J246" s="147"/>
      <x:c r="K246" s="147"/>
      <x:c r="L246" s="147"/>
      <x:c r="M246" s="147"/>
      <x:c r="N246" s="147"/>
      <x:c r="O246" s="147"/>
      <x:c r="P246" s="147"/>
    </x:row>
    <x:row r="247" spans="2:16">
      <x:c r="B247" s="147"/>
      <x:c r="C247" s="147"/>
      <x:c r="D247" s="147"/>
      <x:c r="E247" s="147"/>
      <x:c r="F247" s="147"/>
      <x:c r="G247" s="147"/>
      <x:c r="H247" s="147"/>
      <x:c r="I247" s="147"/>
      <x:c r="J247" s="147"/>
      <x:c r="K247" s="147"/>
      <x:c r="L247" s="147"/>
      <x:c r="M247" s="147"/>
      <x:c r="N247" s="147"/>
      <x:c r="O247" s="147"/>
      <x:c r="P247" s="147"/>
    </x:row>
    <x:row r="248" spans="2:16">
      <x:c r="B248" s="147"/>
      <x:c r="C248" s="147"/>
      <x:c r="D248" s="147"/>
      <x:c r="E248" s="147"/>
      <x:c r="F248" s="147"/>
      <x:c r="G248" s="147"/>
      <x:c r="H248" s="147"/>
      <x:c r="I248" s="147"/>
      <x:c r="J248" s="147"/>
      <x:c r="K248" s="147"/>
      <x:c r="L248" s="147"/>
      <x:c r="M248" s="147"/>
      <x:c r="N248" s="147"/>
      <x:c r="O248" s="147"/>
      <x:c r="P248" s="147"/>
    </x:row>
    <x:row r="249" spans="2:16">
      <x:c r="B249" s="147"/>
      <x:c r="C249" s="147"/>
      <x:c r="D249" s="147"/>
      <x:c r="E249" s="147"/>
      <x:c r="F249" s="147"/>
      <x:c r="G249" s="147"/>
      <x:c r="H249" s="147"/>
      <x:c r="I249" s="147"/>
      <x:c r="J249" s="147"/>
      <x:c r="K249" s="147"/>
      <x:c r="L249" s="147"/>
      <x:c r="M249" s="147"/>
      <x:c r="N249" s="147"/>
      <x:c r="O249" s="147"/>
      <x:c r="P249" s="147"/>
    </x:row>
    <x:row r="250" spans="2:16">
      <x:c r="B250" s="147"/>
      <x:c r="C250" s="147"/>
      <x:c r="D250" s="147"/>
      <x:c r="E250" s="147"/>
      <x:c r="F250" s="147"/>
      <x:c r="G250" s="147"/>
      <x:c r="H250" s="147"/>
      <x:c r="I250" s="147"/>
      <x:c r="J250" s="147"/>
      <x:c r="K250" s="147"/>
      <x:c r="L250" s="147"/>
      <x:c r="M250" s="147"/>
      <x:c r="N250" s="147"/>
      <x:c r="O250" s="147"/>
      <x:c r="P250" s="147"/>
    </x:row>
    <x:row r="251" spans="2:16">
      <x:c r="B251" s="147"/>
      <x:c r="C251" s="147"/>
      <x:c r="D251" s="147"/>
      <x:c r="E251" s="147"/>
      <x:c r="F251" s="147"/>
      <x:c r="G251" s="147"/>
      <x:c r="H251" s="147"/>
      <x:c r="I251" s="147"/>
      <x:c r="J251" s="147"/>
      <x:c r="K251" s="147"/>
      <x:c r="L251" s="147"/>
      <x:c r="M251" s="147"/>
      <x:c r="N251" s="147"/>
      <x:c r="O251" s="147"/>
      <x:c r="P251" s="147"/>
    </x:row>
    <x:row r="252" spans="2:16">
      <x:c r="B252" s="147"/>
      <x:c r="C252" s="147"/>
      <x:c r="D252" s="147"/>
      <x:c r="E252" s="147"/>
      <x:c r="F252" s="147"/>
      <x:c r="G252" s="147"/>
      <x:c r="H252" s="147"/>
      <x:c r="I252" s="147"/>
      <x:c r="J252" s="147"/>
      <x:c r="K252" s="147"/>
      <x:c r="L252" s="147"/>
      <x:c r="M252" s="147"/>
      <x:c r="N252" s="147"/>
      <x:c r="O252" s="147"/>
      <x:c r="P252" s="147"/>
    </x:row>
    <x:row r="253" spans="2:16">
      <x:c r="B253" s="147"/>
      <x:c r="C253" s="147"/>
      <x:c r="D253" s="147"/>
      <x:c r="E253" s="147"/>
      <x:c r="F253" s="147"/>
      <x:c r="G253" s="147"/>
      <x:c r="H253" s="147"/>
      <x:c r="I253" s="147"/>
      <x:c r="J253" s="147"/>
      <x:c r="K253" s="147"/>
      <x:c r="L253" s="147"/>
      <x:c r="M253" s="147"/>
      <x:c r="N253" s="147"/>
      <x:c r="O253" s="147"/>
      <x:c r="P253" s="147"/>
    </x:row>
    <x:row r="254" spans="2:16">
      <x:c r="B254" s="147"/>
      <x:c r="C254" s="147"/>
      <x:c r="D254" s="147"/>
      <x:c r="E254" s="147"/>
      <x:c r="F254" s="147"/>
      <x:c r="G254" s="147"/>
      <x:c r="H254" s="147"/>
      <x:c r="I254" s="147"/>
      <x:c r="J254" s="147"/>
      <x:c r="K254" s="147"/>
      <x:c r="L254" s="147"/>
      <x:c r="M254" s="147"/>
      <x:c r="N254" s="147"/>
      <x:c r="O254" s="147"/>
      <x:c r="P254" s="147"/>
    </x:row>
    <x:row r="255" spans="2:16">
      <x:c r="B255" s="147"/>
      <x:c r="C255" s="147"/>
      <x:c r="D255" s="147"/>
      <x:c r="E255" s="147"/>
      <x:c r="F255" s="147"/>
      <x:c r="G255" s="147"/>
      <x:c r="H255" s="147"/>
      <x:c r="I255" s="147"/>
      <x:c r="J255" s="147"/>
      <x:c r="K255" s="147"/>
      <x:c r="L255" s="147"/>
      <x:c r="M255" s="147"/>
      <x:c r="N255" s="147"/>
      <x:c r="O255" s="147"/>
      <x:c r="P255" s="147"/>
    </x:row>
    <x:row r="256" spans="2:16">
      <x:c r="B256" s="147"/>
      <x:c r="C256" s="147"/>
      <x:c r="D256" s="147"/>
      <x:c r="E256" s="147"/>
      <x:c r="F256" s="147"/>
      <x:c r="G256" s="147"/>
      <x:c r="H256" s="147"/>
      <x:c r="I256" s="147"/>
      <x:c r="J256" s="147"/>
      <x:c r="K256" s="147"/>
      <x:c r="L256" s="147"/>
      <x:c r="M256" s="147"/>
      <x:c r="N256" s="147"/>
      <x:c r="O256" s="147"/>
      <x:c r="P256" s="147"/>
    </x:row>
    <x:row r="257" spans="2:16">
      <x:c r="B257" s="147"/>
      <x:c r="C257" s="147"/>
      <x:c r="D257" s="147"/>
      <x:c r="E257" s="147"/>
      <x:c r="F257" s="147"/>
      <x:c r="G257" s="147"/>
      <x:c r="H257" s="147"/>
      <x:c r="I257" s="147"/>
      <x:c r="J257" s="147"/>
      <x:c r="K257" s="147"/>
      <x:c r="L257" s="147"/>
      <x:c r="M257" s="147"/>
      <x:c r="N257" s="147"/>
      <x:c r="O257" s="147"/>
      <x:c r="P257" s="147"/>
    </x:row>
    <x:row r="258" spans="2:16">
      <x:c r="B258" s="147"/>
      <x:c r="C258" s="147"/>
      <x:c r="D258" s="147"/>
      <x:c r="E258" s="147"/>
      <x:c r="F258" s="147"/>
      <x:c r="G258" s="147"/>
      <x:c r="H258" s="147"/>
      <x:c r="I258" s="147"/>
      <x:c r="J258" s="147"/>
      <x:c r="K258" s="147"/>
      <x:c r="L258" s="147"/>
      <x:c r="M258" s="147"/>
      <x:c r="N258" s="147"/>
      <x:c r="O258" s="147"/>
      <x:c r="P258" s="147"/>
    </x:row>
    <x:row r="259" spans="2:16">
      <x:c r="B259" s="147"/>
      <x:c r="C259" s="147"/>
      <x:c r="D259" s="147"/>
      <x:c r="E259" s="147"/>
      <x:c r="F259" s="147"/>
      <x:c r="G259" s="147"/>
      <x:c r="H259" s="147"/>
      <x:c r="I259" s="147"/>
      <x:c r="J259" s="147"/>
      <x:c r="K259" s="147"/>
      <x:c r="L259" s="147"/>
      <x:c r="M259" s="147"/>
      <x:c r="N259" s="147"/>
      <x:c r="O259" s="147"/>
      <x:c r="P259" s="147"/>
    </x:row>
    <x:row r="260" spans="2:16">
      <x:c r="B260" s="147"/>
      <x:c r="C260" s="147"/>
      <x:c r="D260" s="147"/>
      <x:c r="E260" s="147"/>
      <x:c r="F260" s="147"/>
      <x:c r="G260" s="147"/>
      <x:c r="H260" s="147"/>
      <x:c r="I260" s="147"/>
      <x:c r="J260" s="147"/>
      <x:c r="K260" s="147"/>
      <x:c r="L260" s="147"/>
      <x:c r="M260" s="147"/>
      <x:c r="N260" s="147"/>
      <x:c r="O260" s="147"/>
      <x:c r="P260" s="147"/>
    </x:row>
    <x:row r="261" spans="2:16">
      <x:c r="B261" s="147"/>
      <x:c r="C261" s="147"/>
      <x:c r="D261" s="147"/>
      <x:c r="E261" s="147"/>
      <x:c r="F261" s="147"/>
      <x:c r="G261" s="147"/>
      <x:c r="H261" s="147"/>
      <x:c r="I261" s="147"/>
      <x:c r="J261" s="147"/>
      <x:c r="K261" s="147"/>
      <x:c r="L261" s="147"/>
      <x:c r="M261" s="147"/>
      <x:c r="N261" s="147"/>
      <x:c r="O261" s="147"/>
      <x:c r="P261" s="147"/>
    </x:row>
    <x:row r="262" spans="2:16">
      <x:c r="B262" s="147"/>
      <x:c r="C262" s="147"/>
      <x:c r="D262" s="147"/>
      <x:c r="E262" s="147"/>
      <x:c r="F262" s="147"/>
      <x:c r="G262" s="147"/>
      <x:c r="H262" s="147"/>
      <x:c r="I262" s="147"/>
      <x:c r="J262" s="147"/>
      <x:c r="K262" s="147"/>
      <x:c r="L262" s="147"/>
      <x:c r="M262" s="147"/>
      <x:c r="N262" s="147"/>
      <x:c r="O262" s="147"/>
      <x:c r="P262" s="147"/>
    </x:row>
    <x:row r="263" spans="2:16">
      <x:c r="B263" s="147"/>
      <x:c r="C263" s="147"/>
      <x:c r="D263" s="147"/>
      <x:c r="E263" s="147"/>
      <x:c r="F263" s="147"/>
      <x:c r="G263" s="147"/>
      <x:c r="H263" s="147"/>
      <x:c r="I263" s="147"/>
      <x:c r="J263" s="147"/>
      <x:c r="K263" s="147"/>
      <x:c r="L263" s="147"/>
      <x:c r="M263" s="147"/>
      <x:c r="N263" s="147"/>
      <x:c r="O263" s="147"/>
      <x:c r="P263" s="147"/>
    </x:row>
    <x:row r="264" spans="2:16">
      <x:c r="B264" s="147"/>
      <x:c r="C264" s="147"/>
      <x:c r="D264" s="147"/>
      <x:c r="E264" s="147"/>
      <x:c r="F264" s="147"/>
      <x:c r="G264" s="147"/>
      <x:c r="H264" s="147"/>
      <x:c r="I264" s="147"/>
      <x:c r="J264" s="147"/>
      <x:c r="K264" s="147"/>
      <x:c r="L264" s="147"/>
      <x:c r="M264" s="147"/>
      <x:c r="N264" s="147"/>
      <x:c r="O264" s="147"/>
      <x:c r="P264" s="147"/>
    </x:row>
    <x:row r="265" spans="2:16">
      <x:c r="B265" s="147"/>
      <x:c r="C265" s="147"/>
      <x:c r="D265" s="147"/>
      <x:c r="E265" s="147"/>
      <x:c r="F265" s="147"/>
      <x:c r="G265" s="147"/>
      <x:c r="H265" s="147"/>
      <x:c r="I265" s="147"/>
      <x:c r="J265" s="147"/>
      <x:c r="K265" s="147"/>
      <x:c r="L265" s="147"/>
      <x:c r="M265" s="147"/>
      <x:c r="N265" s="147"/>
      <x:c r="O265" s="147"/>
      <x:c r="P265" s="147"/>
    </x:row>
    <x:row r="266" spans="2:16">
      <x:c r="B266" s="147"/>
      <x:c r="C266" s="147"/>
      <x:c r="D266" s="147"/>
      <x:c r="E266" s="147"/>
      <x:c r="F266" s="147"/>
      <x:c r="G266" s="147"/>
      <x:c r="H266" s="147"/>
      <x:c r="I266" s="147"/>
      <x:c r="J266" s="147"/>
      <x:c r="K266" s="147"/>
      <x:c r="L266" s="147"/>
      <x:c r="M266" s="147"/>
      <x:c r="N266" s="147"/>
      <x:c r="O266" s="147"/>
      <x:c r="P266" s="147"/>
    </x:row>
    <x:row r="267" spans="2:16">
      <x:c r="B267" s="147"/>
      <x:c r="C267" s="147"/>
      <x:c r="D267" s="147"/>
      <x:c r="E267" s="147"/>
      <x:c r="F267" s="147"/>
      <x:c r="G267" s="147"/>
      <x:c r="H267" s="147"/>
      <x:c r="I267" s="147"/>
      <x:c r="J267" s="147"/>
      <x:c r="K267" s="147"/>
      <x:c r="L267" s="147"/>
      <x:c r="M267" s="147"/>
      <x:c r="N267" s="147"/>
      <x:c r="O267" s="147"/>
      <x:c r="P267" s="147"/>
    </x:row>
    <x:row r="268" spans="2:16">
      <x:c r="B268" s="147"/>
      <x:c r="C268" s="147"/>
      <x:c r="D268" s="147"/>
      <x:c r="E268" s="147"/>
      <x:c r="F268" s="147"/>
      <x:c r="G268" s="147"/>
      <x:c r="H268" s="147"/>
      <x:c r="I268" s="147"/>
      <x:c r="J268" s="147"/>
      <x:c r="K268" s="147"/>
      <x:c r="L268" s="147"/>
      <x:c r="M268" s="147"/>
      <x:c r="N268" s="147"/>
      <x:c r="O268" s="147"/>
      <x:c r="P268" s="147"/>
    </x:row>
    <x:row r="269" spans="2:16">
      <x:c r="B269" s="147"/>
      <x:c r="C269" s="147"/>
      <x:c r="D269" s="147"/>
      <x:c r="E269" s="147"/>
      <x:c r="F269" s="147"/>
      <x:c r="G269" s="147"/>
      <x:c r="H269" s="147"/>
      <x:c r="I269" s="147"/>
      <x:c r="J269" s="147"/>
      <x:c r="K269" s="147"/>
      <x:c r="L269" s="147"/>
      <x:c r="M269" s="147"/>
      <x:c r="N269" s="147"/>
      <x:c r="O269" s="147"/>
      <x:c r="P269" s="147"/>
    </x:row>
    <x:row r="270" spans="2:16">
      <x:c r="B270" s="147"/>
      <x:c r="C270" s="147"/>
      <x:c r="D270" s="147"/>
      <x:c r="E270" s="147"/>
      <x:c r="F270" s="147"/>
      <x:c r="G270" s="147"/>
      <x:c r="H270" s="147"/>
      <x:c r="I270" s="147"/>
      <x:c r="J270" s="147"/>
      <x:c r="K270" s="147"/>
      <x:c r="L270" s="147"/>
      <x:c r="M270" s="147"/>
      <x:c r="N270" s="147"/>
      <x:c r="O270" s="147"/>
      <x:c r="P270" s="147"/>
    </x:row>
    <x:row r="271" spans="2:16">
      <x:c r="B271" s="147"/>
      <x:c r="C271" s="147"/>
      <x:c r="D271" s="147"/>
      <x:c r="E271" s="147"/>
      <x:c r="F271" s="147"/>
      <x:c r="G271" s="147"/>
      <x:c r="H271" s="147"/>
      <x:c r="I271" s="147"/>
      <x:c r="J271" s="147"/>
      <x:c r="K271" s="147"/>
      <x:c r="L271" s="147"/>
      <x:c r="M271" s="147"/>
      <x:c r="N271" s="147"/>
      <x:c r="O271" s="147"/>
      <x:c r="P271" s="147"/>
    </x:row>
    <x:row r="272" spans="2:16">
      <x:c r="B272" s="147"/>
      <x:c r="C272" s="147"/>
      <x:c r="D272" s="147"/>
      <x:c r="E272" s="147"/>
      <x:c r="F272" s="147"/>
      <x:c r="G272" s="147"/>
      <x:c r="H272" s="147"/>
      <x:c r="I272" s="147"/>
      <x:c r="J272" s="147"/>
      <x:c r="K272" s="147"/>
      <x:c r="L272" s="147"/>
      <x:c r="M272" s="147"/>
      <x:c r="N272" s="147"/>
      <x:c r="O272" s="147"/>
      <x:c r="P272" s="147"/>
    </x:row>
    <x:row r="273" spans="2:16">
      <x:c r="B273" s="147"/>
      <x:c r="C273" s="147"/>
      <x:c r="D273" s="147"/>
      <x:c r="E273" s="147"/>
      <x:c r="F273" s="147"/>
      <x:c r="G273" s="147"/>
      <x:c r="H273" s="147"/>
      <x:c r="I273" s="147"/>
      <x:c r="J273" s="147"/>
      <x:c r="K273" s="147"/>
      <x:c r="L273" s="147"/>
      <x:c r="M273" s="147"/>
      <x:c r="N273" s="147"/>
      <x:c r="O273" s="147"/>
      <x:c r="P273" s="147"/>
    </x:row>
    <x:row r="274" spans="2:16">
      <x:c r="B274" s="147"/>
      <x:c r="C274" s="147"/>
      <x:c r="D274" s="147"/>
      <x:c r="E274" s="147"/>
      <x:c r="F274" s="147"/>
      <x:c r="G274" s="147"/>
      <x:c r="H274" s="147"/>
      <x:c r="I274" s="147"/>
      <x:c r="J274" s="147"/>
      <x:c r="K274" s="147"/>
      <x:c r="L274" s="147"/>
      <x:c r="M274" s="147"/>
      <x:c r="N274" s="147"/>
      <x:c r="O274" s="147"/>
      <x:c r="P274" s="147"/>
    </x:row>
    <x:row r="275" spans="2:16">
      <x:c r="B275" s="147"/>
      <x:c r="C275" s="147"/>
      <x:c r="D275" s="147"/>
      <x:c r="E275" s="147"/>
      <x:c r="F275" s="147"/>
      <x:c r="G275" s="147"/>
      <x:c r="H275" s="147"/>
      <x:c r="I275" s="147"/>
      <x:c r="J275" s="147"/>
      <x:c r="K275" s="147"/>
      <x:c r="L275" s="147"/>
      <x:c r="M275" s="147"/>
      <x:c r="N275" s="147"/>
      <x:c r="O275" s="147"/>
      <x:c r="P275" s="147"/>
    </x:row>
    <x:row r="276" spans="2:16">
      <x:c r="B276" s="147"/>
      <x:c r="C276" s="147"/>
      <x:c r="D276" s="147"/>
      <x:c r="E276" s="147"/>
      <x:c r="F276" s="147"/>
      <x:c r="G276" s="147"/>
      <x:c r="H276" s="147"/>
      <x:c r="I276" s="147"/>
      <x:c r="J276" s="147"/>
      <x:c r="K276" s="147"/>
      <x:c r="L276" s="147"/>
      <x:c r="M276" s="147"/>
      <x:c r="N276" s="147"/>
      <x:c r="O276" s="147"/>
      <x:c r="P276" s="147"/>
    </x:row>
    <x:row r="277" spans="2:16">
      <x:c r="B277" s="147"/>
      <x:c r="C277" s="147"/>
      <x:c r="D277" s="147"/>
      <x:c r="E277" s="147"/>
      <x:c r="F277" s="147"/>
      <x:c r="G277" s="147"/>
      <x:c r="H277" s="147"/>
      <x:c r="I277" s="147"/>
      <x:c r="J277" s="147"/>
      <x:c r="K277" s="147"/>
      <x:c r="L277" s="147"/>
      <x:c r="M277" s="147"/>
      <x:c r="N277" s="147"/>
      <x:c r="O277" s="147"/>
      <x:c r="P277" s="147"/>
    </x:row>
    <x:row r="278" spans="2:16">
      <x:c r="B278" s="147"/>
      <x:c r="C278" s="147"/>
      <x:c r="D278" s="147"/>
      <x:c r="E278" s="147"/>
      <x:c r="F278" s="147"/>
      <x:c r="G278" s="147"/>
      <x:c r="H278" s="147"/>
      <x:c r="I278" s="147"/>
      <x:c r="J278" s="147"/>
      <x:c r="K278" s="147"/>
      <x:c r="L278" s="147"/>
      <x:c r="M278" s="147"/>
      <x:c r="N278" s="147"/>
      <x:c r="O278" s="147"/>
      <x:c r="P278" s="147"/>
    </x:row>
    <x:row r="279" spans="2:16">
      <x:c r="B279" s="147"/>
      <x:c r="C279" s="147"/>
      <x:c r="D279" s="147"/>
      <x:c r="E279" s="147"/>
      <x:c r="F279" s="147"/>
      <x:c r="G279" s="147"/>
      <x:c r="H279" s="147"/>
      <x:c r="I279" s="147"/>
      <x:c r="J279" s="147"/>
      <x:c r="K279" s="147"/>
      <x:c r="L279" s="147"/>
      <x:c r="M279" s="147"/>
      <x:c r="N279" s="147"/>
      <x:c r="O279" s="147"/>
      <x:c r="P279" s="147"/>
    </x:row>
    <x:row r="280" spans="2:16">
      <x:c r="B280" s="147"/>
      <x:c r="C280" s="147"/>
      <x:c r="D280" s="147"/>
      <x:c r="E280" s="147"/>
      <x:c r="F280" s="147"/>
      <x:c r="G280" s="147"/>
      <x:c r="H280" s="147"/>
      <x:c r="I280" s="147"/>
      <x:c r="J280" s="147"/>
      <x:c r="K280" s="147"/>
      <x:c r="L280" s="147"/>
      <x:c r="M280" s="147"/>
      <x:c r="N280" s="147"/>
      <x:c r="O280" s="147"/>
      <x:c r="P280" s="147"/>
    </x:row>
    <x:row r="281" spans="2:16">
      <x:c r="B281" s="147"/>
      <x:c r="C281" s="147"/>
      <x:c r="D281" s="147"/>
      <x:c r="E281" s="147"/>
      <x:c r="F281" s="147"/>
      <x:c r="G281" s="147"/>
      <x:c r="H281" s="147"/>
      <x:c r="I281" s="147"/>
      <x:c r="J281" s="147"/>
      <x:c r="K281" s="147"/>
      <x:c r="L281" s="147"/>
      <x:c r="M281" s="147"/>
      <x:c r="N281" s="147"/>
      <x:c r="O281" s="147"/>
      <x:c r="P281" s="147"/>
    </x:row>
    <x:row r="282" spans="2:16">
      <x:c r="B282" s="147"/>
      <x:c r="C282" s="147"/>
      <x:c r="D282" s="147"/>
      <x:c r="E282" s="147"/>
      <x:c r="F282" s="147"/>
      <x:c r="G282" s="147"/>
      <x:c r="H282" s="147"/>
      <x:c r="I282" s="147"/>
      <x:c r="J282" s="147"/>
      <x:c r="K282" s="147"/>
      <x:c r="L282" s="147"/>
      <x:c r="M282" s="147"/>
      <x:c r="N282" s="147"/>
      <x:c r="O282" s="147"/>
      <x:c r="P282" s="147"/>
    </x:row>
    <x:row r="283" spans="2:16">
      <x:c r="B283" s="147"/>
      <x:c r="C283" s="147"/>
      <x:c r="D283" s="147"/>
      <x:c r="E283" s="147"/>
      <x:c r="F283" s="147"/>
      <x:c r="G283" s="147"/>
      <x:c r="H283" s="147"/>
      <x:c r="I283" s="147"/>
      <x:c r="J283" s="147"/>
      <x:c r="K283" s="147"/>
      <x:c r="L283" s="147"/>
      <x:c r="M283" s="147"/>
      <x:c r="N283" s="147"/>
      <x:c r="O283" s="147"/>
      <x:c r="P283" s="147"/>
    </x:row>
    <x:row r="284" spans="2:16">
      <x:c r="B284" s="147"/>
      <x:c r="C284" s="147"/>
      <x:c r="D284" s="147"/>
      <x:c r="E284" s="147"/>
      <x:c r="F284" s="147"/>
      <x:c r="G284" s="147"/>
      <x:c r="H284" s="147"/>
      <x:c r="I284" s="147"/>
      <x:c r="J284" s="147"/>
      <x:c r="K284" s="147"/>
      <x:c r="L284" s="147"/>
      <x:c r="M284" s="147"/>
      <x:c r="N284" s="147"/>
      <x:c r="O284" s="147"/>
      <x:c r="P284" s="147"/>
    </x:row>
    <x:row r="285" spans="2:16">
      <x:c r="B285" s="147"/>
      <x:c r="C285" s="147"/>
      <x:c r="D285" s="147"/>
      <x:c r="E285" s="147"/>
      <x:c r="F285" s="147"/>
      <x:c r="G285" s="147"/>
      <x:c r="H285" s="147"/>
      <x:c r="I285" s="147"/>
      <x:c r="J285" s="147"/>
      <x:c r="K285" s="147"/>
      <x:c r="L285" s="147"/>
      <x:c r="M285" s="147"/>
      <x:c r="N285" s="147"/>
      <x:c r="O285" s="147"/>
      <x:c r="P285" s="147"/>
    </x:row>
    <x:row r="286" spans="2:16">
      <x:c r="B286" s="147"/>
      <x:c r="C286" s="147"/>
      <x:c r="D286" s="147"/>
      <x:c r="E286" s="147"/>
      <x:c r="F286" s="147"/>
      <x:c r="G286" s="147"/>
      <x:c r="H286" s="147"/>
      <x:c r="I286" s="147"/>
      <x:c r="J286" s="147"/>
      <x:c r="K286" s="147"/>
      <x:c r="L286" s="147"/>
      <x:c r="M286" s="147"/>
      <x:c r="N286" s="147"/>
      <x:c r="O286" s="147"/>
      <x:c r="P286" s="147"/>
    </x:row>
    <x:row r="287" spans="2:16">
      <x:c r="B287" s="147"/>
      <x:c r="C287" s="147"/>
      <x:c r="D287" s="147"/>
      <x:c r="E287" s="147"/>
      <x:c r="F287" s="147"/>
      <x:c r="G287" s="147"/>
      <x:c r="H287" s="147"/>
      <x:c r="I287" s="147"/>
      <x:c r="J287" s="147"/>
      <x:c r="K287" s="147"/>
      <x:c r="L287" s="147"/>
      <x:c r="M287" s="147"/>
      <x:c r="N287" s="147"/>
      <x:c r="O287" s="147"/>
      <x:c r="P287" s="147"/>
    </x:row>
    <x:row r="288" spans="2:16">
      <x:c r="B288" s="147"/>
      <x:c r="C288" s="147"/>
      <x:c r="D288" s="147"/>
      <x:c r="E288" s="147"/>
      <x:c r="F288" s="147"/>
      <x:c r="G288" s="147"/>
      <x:c r="H288" s="147"/>
      <x:c r="I288" s="147"/>
      <x:c r="J288" s="147"/>
      <x:c r="K288" s="147"/>
      <x:c r="L288" s="147"/>
      <x:c r="M288" s="147"/>
      <x:c r="N288" s="147"/>
      <x:c r="O288" s="147"/>
      <x:c r="P288" s="147"/>
    </x:row>
    <x:row r="289" spans="2:16">
      <x:c r="B289" s="147"/>
      <x:c r="C289" s="147"/>
      <x:c r="D289" s="147"/>
      <x:c r="E289" s="147"/>
      <x:c r="F289" s="147"/>
      <x:c r="G289" s="147"/>
      <x:c r="H289" s="147"/>
      <x:c r="I289" s="147"/>
      <x:c r="J289" s="147"/>
      <x:c r="K289" s="147"/>
      <x:c r="L289" s="147"/>
      <x:c r="M289" s="147"/>
      <x:c r="N289" s="147"/>
      <x:c r="O289" s="147"/>
      <x:c r="P289" s="147"/>
    </x:row>
    <x:row r="290" spans="2:16">
      <x:c r="B290" s="147"/>
      <x:c r="C290" s="147"/>
      <x:c r="D290" s="147"/>
      <x:c r="E290" s="147"/>
      <x:c r="F290" s="147"/>
      <x:c r="G290" s="147"/>
      <x:c r="H290" s="147"/>
      <x:c r="I290" s="147"/>
      <x:c r="J290" s="147"/>
      <x:c r="K290" s="147"/>
      <x:c r="L290" s="147"/>
      <x:c r="M290" s="147"/>
      <x:c r="N290" s="147"/>
      <x:c r="O290" s="147"/>
      <x:c r="P290" s="147"/>
    </x:row>
    <x:row r="291" spans="2:16">
      <x:c r="B291" s="147"/>
      <x:c r="C291" s="147"/>
      <x:c r="D291" s="147"/>
      <x:c r="E291" s="147"/>
      <x:c r="F291" s="147"/>
      <x:c r="G291" s="147"/>
      <x:c r="H291" s="147"/>
      <x:c r="I291" s="147"/>
      <x:c r="J291" s="147"/>
      <x:c r="K291" s="147"/>
      <x:c r="L291" s="147"/>
      <x:c r="M291" s="147"/>
      <x:c r="N291" s="147"/>
      <x:c r="O291" s="147"/>
      <x:c r="P291" s="147"/>
    </x:row>
    <x:row r="292" spans="2:16">
      <x:c r="B292" s="147"/>
      <x:c r="C292" s="147"/>
      <x:c r="D292" s="147"/>
      <x:c r="E292" s="147"/>
      <x:c r="F292" s="147"/>
      <x:c r="G292" s="147"/>
      <x:c r="H292" s="147"/>
      <x:c r="I292" s="147"/>
      <x:c r="J292" s="147"/>
      <x:c r="K292" s="147"/>
      <x:c r="L292" s="147"/>
      <x:c r="M292" s="147"/>
      <x:c r="N292" s="147"/>
      <x:c r="O292" s="147"/>
      <x:c r="P292" s="147"/>
    </x:row>
    <x:row r="293" spans="2:16">
      <x:c r="B293" s="147"/>
      <x:c r="C293" s="147"/>
      <x:c r="D293" s="147"/>
      <x:c r="E293" s="147"/>
      <x:c r="F293" s="147"/>
      <x:c r="G293" s="147"/>
      <x:c r="H293" s="147"/>
      <x:c r="I293" s="147"/>
      <x:c r="J293" s="147"/>
      <x:c r="K293" s="147"/>
      <x:c r="L293" s="147"/>
      <x:c r="M293" s="147"/>
      <x:c r="N293" s="147"/>
      <x:c r="O293" s="147"/>
      <x:c r="P293" s="147"/>
    </x:row>
    <x:row r="294" spans="2:16">
      <x:c r="B294" s="147"/>
      <x:c r="C294" s="147"/>
      <x:c r="D294" s="147"/>
      <x:c r="E294" s="147"/>
      <x:c r="F294" s="147"/>
      <x:c r="G294" s="147"/>
      <x:c r="H294" s="147"/>
      <x:c r="I294" s="147"/>
      <x:c r="J294" s="147"/>
      <x:c r="K294" s="147"/>
      <x:c r="L294" s="147"/>
      <x:c r="M294" s="147"/>
      <x:c r="N294" s="147"/>
      <x:c r="O294" s="147"/>
      <x:c r="P294" s="147"/>
    </x:row>
    <x:row r="295" spans="2:16">
      <x:c r="B295" s="147"/>
      <x:c r="C295" s="147"/>
      <x:c r="D295" s="147"/>
      <x:c r="E295" s="147"/>
      <x:c r="F295" s="147"/>
      <x:c r="G295" s="147"/>
      <x:c r="H295" s="147"/>
      <x:c r="I295" s="147"/>
      <x:c r="J295" s="147"/>
      <x:c r="K295" s="147"/>
      <x:c r="L295" s="147"/>
      <x:c r="M295" s="147"/>
      <x:c r="N295" s="147"/>
      <x:c r="O295" s="147"/>
      <x:c r="P295" s="147"/>
    </x:row>
    <x:row r="296" spans="2:16">
      <x:c r="B296" s="147"/>
      <x:c r="C296" s="147"/>
      <x:c r="D296" s="147"/>
      <x:c r="E296" s="147"/>
      <x:c r="F296" s="147"/>
      <x:c r="G296" s="147"/>
      <x:c r="H296" s="147"/>
      <x:c r="I296" s="147"/>
      <x:c r="J296" s="147"/>
      <x:c r="K296" s="147"/>
      <x:c r="L296" s="147"/>
      <x:c r="M296" s="147"/>
      <x:c r="N296" s="147"/>
      <x:c r="O296" s="147"/>
      <x:c r="P296" s="147"/>
    </x:row>
    <x:row r="297" spans="2:16">
      <x:c r="B297" s="147"/>
      <x:c r="C297" s="147"/>
      <x:c r="D297" s="147"/>
      <x:c r="E297" s="147"/>
      <x:c r="F297" s="147"/>
      <x:c r="G297" s="147"/>
      <x:c r="H297" s="147"/>
      <x:c r="I297" s="147"/>
      <x:c r="J297" s="147"/>
      <x:c r="K297" s="147"/>
      <x:c r="L297" s="147"/>
      <x:c r="M297" s="147"/>
      <x:c r="N297" s="147"/>
      <x:c r="O297" s="147"/>
      <x:c r="P297" s="147"/>
    </x:row>
    <x:row r="298" spans="2:16">
      <x:c r="B298" s="147"/>
      <x:c r="C298" s="147"/>
      <x:c r="D298" s="147"/>
      <x:c r="E298" s="147"/>
      <x:c r="F298" s="147"/>
      <x:c r="G298" s="147"/>
      <x:c r="H298" s="147"/>
      <x:c r="I298" s="147"/>
      <x:c r="J298" s="147"/>
      <x:c r="K298" s="147"/>
      <x:c r="L298" s="147"/>
      <x:c r="M298" s="147"/>
      <x:c r="N298" s="147"/>
      <x:c r="O298" s="147"/>
      <x:c r="P298" s="147"/>
    </x:row>
    <x:row r="299" spans="2:16">
      <x:c r="B299" s="147"/>
      <x:c r="C299" s="147"/>
      <x:c r="D299" s="147"/>
      <x:c r="E299" s="147"/>
      <x:c r="F299" s="147"/>
      <x:c r="G299" s="147"/>
      <x:c r="H299" s="147"/>
      <x:c r="I299" s="147"/>
      <x:c r="J299" s="147"/>
      <x:c r="K299" s="147"/>
      <x:c r="L299" s="147"/>
      <x:c r="M299" s="147"/>
      <x:c r="N299" s="147"/>
      <x:c r="O299" s="147"/>
      <x:c r="P299" s="147"/>
    </x:row>
    <x:row r="300" spans="2:16">
      <x:c r="B300" s="147"/>
      <x:c r="C300" s="147"/>
      <x:c r="D300" s="147"/>
      <x:c r="E300" s="147"/>
      <x:c r="F300" s="147"/>
      <x:c r="G300" s="147"/>
      <x:c r="H300" s="147"/>
      <x:c r="I300" s="147"/>
      <x:c r="J300" s="147"/>
      <x:c r="K300" s="147"/>
      <x:c r="L300" s="147"/>
      <x:c r="M300" s="147"/>
      <x:c r="N300" s="147"/>
      <x:c r="O300" s="147"/>
      <x:c r="P300" s="147"/>
    </x:row>
    <x:row r="301" spans="2:16">
      <x:c r="B301" s="147"/>
      <x:c r="C301" s="147"/>
      <x:c r="D301" s="147"/>
      <x:c r="E301" s="147"/>
      <x:c r="F301" s="147"/>
      <x:c r="G301" s="147"/>
      <x:c r="H301" s="147"/>
      <x:c r="I301" s="147"/>
      <x:c r="J301" s="147"/>
      <x:c r="K301" s="147"/>
      <x:c r="L301" s="147"/>
      <x:c r="M301" s="147"/>
      <x:c r="N301" s="147"/>
      <x:c r="O301" s="147"/>
      <x:c r="P301" s="147"/>
    </x:row>
    <x:row r="302" spans="2:16">
      <x:c r="B302" s="147"/>
      <x:c r="C302" s="147"/>
      <x:c r="D302" s="147"/>
      <x:c r="E302" s="147"/>
      <x:c r="F302" s="147"/>
      <x:c r="G302" s="147"/>
      <x:c r="H302" s="147"/>
      <x:c r="I302" s="147"/>
      <x:c r="J302" s="147"/>
      <x:c r="K302" s="147"/>
      <x:c r="L302" s="147"/>
      <x:c r="M302" s="147"/>
      <x:c r="N302" s="147"/>
      <x:c r="O302" s="147"/>
      <x:c r="P302" s="147"/>
    </x:row>
    <x:row r="303" spans="2:16">
      <x:c r="B303" s="147"/>
      <x:c r="C303" s="147"/>
      <x:c r="D303" s="147"/>
      <x:c r="E303" s="147"/>
      <x:c r="F303" s="147"/>
      <x:c r="G303" s="147"/>
      <x:c r="H303" s="147"/>
      <x:c r="I303" s="147"/>
      <x:c r="J303" s="147"/>
      <x:c r="K303" s="147"/>
      <x:c r="L303" s="147"/>
      <x:c r="M303" s="147"/>
      <x:c r="N303" s="147"/>
      <x:c r="O303" s="147"/>
      <x:c r="P303" s="147"/>
    </x:row>
    <x:row r="304" spans="2:16">
      <x:c r="B304" s="147"/>
      <x:c r="C304" s="147"/>
      <x:c r="D304" s="147"/>
      <x:c r="E304" s="147"/>
      <x:c r="F304" s="147"/>
      <x:c r="G304" s="147"/>
      <x:c r="H304" s="147"/>
      <x:c r="I304" s="147"/>
      <x:c r="J304" s="147"/>
      <x:c r="K304" s="147"/>
      <x:c r="L304" s="147"/>
      <x:c r="M304" s="147"/>
      <x:c r="N304" s="147"/>
      <x:c r="O304" s="147"/>
      <x:c r="P304" s="147"/>
    </x:row>
    <x:row r="305" spans="2:16">
      <x:c r="B305" s="147"/>
      <x:c r="C305" s="147"/>
      <x:c r="D305" s="147"/>
      <x:c r="E305" s="147"/>
      <x:c r="F305" s="147"/>
      <x:c r="G305" s="147"/>
      <x:c r="H305" s="147"/>
      <x:c r="I305" s="147"/>
      <x:c r="J305" s="147"/>
      <x:c r="K305" s="147"/>
      <x:c r="L305" s="147"/>
      <x:c r="M305" s="147"/>
      <x:c r="N305" s="147"/>
      <x:c r="O305" s="147"/>
      <x:c r="P305" s="147"/>
    </x:row>
    <x:row r="306" spans="2:16">
      <x:c r="B306" s="147"/>
      <x:c r="C306" s="147"/>
      <x:c r="D306" s="147"/>
      <x:c r="E306" s="147"/>
      <x:c r="F306" s="147"/>
      <x:c r="G306" s="147"/>
      <x:c r="H306" s="147"/>
      <x:c r="I306" s="147"/>
      <x:c r="J306" s="147"/>
      <x:c r="K306" s="147"/>
      <x:c r="L306" s="147"/>
      <x:c r="M306" s="147"/>
      <x:c r="N306" s="147"/>
      <x:c r="O306" s="147"/>
      <x:c r="P306" s="147"/>
    </x:row>
    <x:row r="307" spans="2:16">
      <x:c r="B307" s="147"/>
      <x:c r="C307" s="147"/>
      <x:c r="D307" s="147"/>
      <x:c r="E307" s="147"/>
      <x:c r="F307" s="147"/>
      <x:c r="G307" s="147"/>
      <x:c r="H307" s="147"/>
      <x:c r="I307" s="147"/>
      <x:c r="J307" s="147"/>
      <x:c r="K307" s="147"/>
      <x:c r="L307" s="147"/>
      <x:c r="M307" s="147"/>
      <x:c r="N307" s="147"/>
      <x:c r="O307" s="147"/>
      <x:c r="P307" s="147"/>
    </x:row>
    <x:row r="308" spans="2:16">
      <x:c r="B308" s="147"/>
      <x:c r="C308" s="147"/>
      <x:c r="D308" s="147"/>
      <x:c r="E308" s="147"/>
      <x:c r="F308" s="147"/>
      <x:c r="G308" s="147"/>
      <x:c r="H308" s="147"/>
      <x:c r="I308" s="147"/>
      <x:c r="J308" s="147"/>
      <x:c r="K308" s="147"/>
      <x:c r="L308" s="147"/>
      <x:c r="M308" s="147"/>
      <x:c r="N308" s="147"/>
      <x:c r="O308" s="147"/>
      <x:c r="P308" s="147"/>
    </x:row>
    <x:row r="309" spans="2:16">
      <x:c r="B309" s="147"/>
      <x:c r="C309" s="147"/>
      <x:c r="D309" s="147"/>
      <x:c r="E309" s="147"/>
      <x:c r="F309" s="147"/>
      <x:c r="G309" s="147"/>
      <x:c r="H309" s="147"/>
      <x:c r="I309" s="147"/>
      <x:c r="J309" s="147"/>
      <x:c r="K309" s="147"/>
      <x:c r="L309" s="147"/>
      <x:c r="M309" s="147"/>
      <x:c r="N309" s="147"/>
      <x:c r="O309" s="147"/>
      <x:c r="P309" s="147"/>
    </x:row>
    <x:row r="310" spans="2:16">
      <x:c r="B310" s="147"/>
      <x:c r="C310" s="147"/>
      <x:c r="D310" s="147"/>
      <x:c r="E310" s="147"/>
      <x:c r="F310" s="147"/>
      <x:c r="G310" s="147"/>
      <x:c r="H310" s="147"/>
      <x:c r="I310" s="147"/>
      <x:c r="J310" s="147"/>
      <x:c r="K310" s="147"/>
      <x:c r="L310" s="147"/>
      <x:c r="M310" s="147"/>
      <x:c r="N310" s="147"/>
      <x:c r="O310" s="147"/>
      <x:c r="P310" s="147"/>
    </x:row>
    <x:row r="311" spans="2:16">
      <x:c r="B311" s="147"/>
      <x:c r="C311" s="147"/>
      <x:c r="D311" s="147"/>
      <x:c r="E311" s="147"/>
      <x:c r="F311" s="147"/>
      <x:c r="G311" s="147"/>
      <x:c r="H311" s="147"/>
      <x:c r="I311" s="147"/>
      <x:c r="J311" s="147"/>
      <x:c r="K311" s="147"/>
      <x:c r="L311" s="147"/>
      <x:c r="M311" s="147"/>
      <x:c r="N311" s="147"/>
      <x:c r="O311" s="147"/>
      <x:c r="P311" s="147"/>
    </x:row>
    <x:row r="312" spans="2:16">
      <x:c r="B312" s="147"/>
      <x:c r="C312" s="147"/>
      <x:c r="D312" s="147"/>
      <x:c r="E312" s="147"/>
      <x:c r="F312" s="147"/>
      <x:c r="G312" s="147"/>
      <x:c r="H312" s="147"/>
      <x:c r="I312" s="147"/>
      <x:c r="J312" s="147"/>
      <x:c r="K312" s="147"/>
      <x:c r="L312" s="147"/>
      <x:c r="M312" s="147"/>
      <x:c r="N312" s="147"/>
      <x:c r="O312" s="147"/>
      <x:c r="P312" s="147"/>
    </x:row>
    <x:row r="313" spans="2:16">
      <x:c r="B313" s="147"/>
      <x:c r="C313" s="147"/>
      <x:c r="D313" s="147"/>
      <x:c r="E313" s="147"/>
      <x:c r="F313" s="147"/>
      <x:c r="G313" s="147"/>
      <x:c r="H313" s="147"/>
      <x:c r="I313" s="147"/>
      <x:c r="J313" s="147"/>
      <x:c r="K313" s="147"/>
      <x:c r="L313" s="147"/>
      <x:c r="M313" s="147"/>
      <x:c r="N313" s="147"/>
      <x:c r="O313" s="147"/>
      <x:c r="P313" s="147"/>
    </x:row>
    <x:row r="314" spans="2:16">
      <x:c r="B314" s="147"/>
      <x:c r="C314" s="147"/>
      <x:c r="D314" s="147"/>
      <x:c r="E314" s="147"/>
      <x:c r="F314" s="147"/>
      <x:c r="G314" s="147"/>
      <x:c r="H314" s="147"/>
      <x:c r="I314" s="147"/>
      <x:c r="J314" s="147"/>
      <x:c r="K314" s="147"/>
      <x:c r="L314" s="147"/>
      <x:c r="M314" s="147"/>
      <x:c r="N314" s="147"/>
      <x:c r="O314" s="147"/>
      <x:c r="P314" s="147"/>
    </x:row>
    <x:row r="315" spans="2:16">
      <x:c r="B315" s="147"/>
      <x:c r="C315" s="147"/>
      <x:c r="D315" s="147"/>
      <x:c r="E315" s="147"/>
      <x:c r="F315" s="147"/>
      <x:c r="G315" s="147"/>
      <x:c r="H315" s="147"/>
      <x:c r="I315" s="147"/>
      <x:c r="J315" s="147"/>
      <x:c r="K315" s="147"/>
      <x:c r="L315" s="147"/>
      <x:c r="M315" s="147"/>
      <x:c r="N315" s="147"/>
      <x:c r="O315" s="147"/>
      <x:c r="P315" s="147"/>
    </x:row>
    <x:row r="316" spans="2:16">
      <x:c r="B316" s="147"/>
      <x:c r="C316" s="147"/>
      <x:c r="D316" s="147"/>
      <x:c r="E316" s="147"/>
      <x:c r="F316" s="147"/>
      <x:c r="G316" s="147"/>
      <x:c r="H316" s="147"/>
      <x:c r="I316" s="147"/>
      <x:c r="J316" s="147"/>
      <x:c r="K316" s="147"/>
      <x:c r="L316" s="147"/>
      <x:c r="M316" s="147"/>
      <x:c r="N316" s="147"/>
      <x:c r="O316" s="147"/>
      <x:c r="P316" s="147"/>
    </x:row>
    <x:row r="317" spans="2:16">
      <x:c r="B317" s="147"/>
      <x:c r="C317" s="147"/>
      <x:c r="D317" s="147"/>
      <x:c r="E317" s="147"/>
      <x:c r="F317" s="147"/>
      <x:c r="G317" s="147"/>
      <x:c r="H317" s="147"/>
      <x:c r="I317" s="147"/>
      <x:c r="J317" s="147"/>
      <x:c r="K317" s="147"/>
      <x:c r="L317" s="147"/>
      <x:c r="M317" s="147"/>
      <x:c r="N317" s="147"/>
      <x:c r="O317" s="147"/>
      <x:c r="P317" s="147"/>
    </x:row>
    <x:row r="318" spans="2:16">
      <x:c r="B318" s="147"/>
      <x:c r="C318" s="147"/>
      <x:c r="D318" s="147"/>
      <x:c r="E318" s="147"/>
      <x:c r="F318" s="147"/>
      <x:c r="G318" s="147"/>
      <x:c r="H318" s="147"/>
      <x:c r="I318" s="147"/>
      <x:c r="J318" s="147"/>
      <x:c r="K318" s="147"/>
      <x:c r="L318" s="147"/>
      <x:c r="M318" s="147"/>
      <x:c r="N318" s="147"/>
      <x:c r="O318" s="147"/>
      <x:c r="P318" s="147"/>
    </x:row>
    <x:row r="319" spans="2:16">
      <x:c r="B319" s="147"/>
      <x:c r="C319" s="147"/>
      <x:c r="D319" s="147"/>
      <x:c r="E319" s="147"/>
      <x:c r="F319" s="147"/>
      <x:c r="G319" s="147"/>
      <x:c r="H319" s="147"/>
      <x:c r="I319" s="147"/>
      <x:c r="J319" s="147"/>
      <x:c r="K319" s="147"/>
      <x:c r="L319" s="147"/>
      <x:c r="M319" s="147"/>
      <x:c r="N319" s="147"/>
      <x:c r="O319" s="147"/>
      <x:c r="P319" s="147"/>
    </x:row>
    <x:row r="320" spans="2:16">
      <x:c r="B320" s="147"/>
      <x:c r="C320" s="147"/>
      <x:c r="D320" s="147"/>
      <x:c r="E320" s="147"/>
      <x:c r="F320" s="147"/>
      <x:c r="G320" s="147"/>
      <x:c r="H320" s="147"/>
      <x:c r="I320" s="147"/>
      <x:c r="J320" s="147"/>
      <x:c r="K320" s="147"/>
      <x:c r="L320" s="147"/>
      <x:c r="M320" s="147"/>
      <x:c r="N320" s="147"/>
      <x:c r="O320" s="147"/>
      <x:c r="P320" s="147"/>
    </x:row>
    <x:row r="321" spans="2:16">
      <x:c r="B321" s="147"/>
      <x:c r="C321" s="147"/>
      <x:c r="D321" s="147"/>
      <x:c r="E321" s="147"/>
      <x:c r="F321" s="147"/>
      <x:c r="G321" s="147"/>
      <x:c r="H321" s="147"/>
      <x:c r="I321" s="147"/>
      <x:c r="J321" s="147"/>
      <x:c r="K321" s="147"/>
      <x:c r="L321" s="147"/>
      <x:c r="M321" s="147"/>
      <x:c r="N321" s="147"/>
      <x:c r="O321" s="147"/>
      <x:c r="P321" s="147"/>
    </x:row>
    <x:row r="322" spans="2:16">
      <x:c r="B322" s="147"/>
      <x:c r="C322" s="147"/>
      <x:c r="D322" s="147"/>
      <x:c r="E322" s="147"/>
      <x:c r="F322" s="147"/>
      <x:c r="G322" s="147"/>
      <x:c r="H322" s="147"/>
      <x:c r="I322" s="147"/>
      <x:c r="J322" s="147"/>
      <x:c r="K322" s="147"/>
      <x:c r="L322" s="147"/>
      <x:c r="M322" s="147"/>
      <x:c r="N322" s="147"/>
      <x:c r="O322" s="147"/>
      <x:c r="P322" s="147"/>
    </x:row>
    <x:row r="323" spans="2:16">
      <x:c r="B323" s="147"/>
      <x:c r="C323" s="147"/>
      <x:c r="D323" s="147"/>
      <x:c r="E323" s="147"/>
      <x:c r="F323" s="147"/>
      <x:c r="G323" s="147"/>
      <x:c r="H323" s="147"/>
      <x:c r="I323" s="147"/>
      <x:c r="J323" s="147"/>
      <x:c r="K323" s="147"/>
      <x:c r="L323" s="147"/>
      <x:c r="M323" s="147"/>
      <x:c r="N323" s="147"/>
      <x:c r="O323" s="147"/>
      <x:c r="P323" s="147"/>
    </x:row>
    <x:row r="324" spans="2:16">
      <x:c r="B324" s="147"/>
      <x:c r="C324" s="147"/>
      <x:c r="D324" s="147"/>
      <x:c r="E324" s="147"/>
      <x:c r="F324" s="147"/>
      <x:c r="G324" s="147"/>
      <x:c r="H324" s="147"/>
      <x:c r="I324" s="147"/>
      <x:c r="J324" s="147"/>
      <x:c r="K324" s="147"/>
      <x:c r="L324" s="147"/>
      <x:c r="M324" s="147"/>
      <x:c r="N324" s="147"/>
      <x:c r="O324" s="147"/>
      <x:c r="P324" s="147"/>
    </x:row>
    <x:row r="325" spans="2:16">
      <x:c r="B325" s="147"/>
      <x:c r="C325" s="147"/>
      <x:c r="D325" s="147"/>
      <x:c r="E325" s="147"/>
      <x:c r="F325" s="147"/>
      <x:c r="G325" s="147"/>
      <x:c r="H325" s="147"/>
      <x:c r="I325" s="147"/>
      <x:c r="J325" s="147"/>
      <x:c r="K325" s="147"/>
      <x:c r="L325" s="147"/>
      <x:c r="M325" s="147"/>
      <x:c r="N325" s="147"/>
      <x:c r="O325" s="147"/>
      <x:c r="P325" s="147"/>
    </x:row>
    <x:row r="326" spans="2:16">
      <x:c r="B326" s="147"/>
      <x:c r="C326" s="147"/>
      <x:c r="D326" s="147"/>
      <x:c r="E326" s="147"/>
      <x:c r="F326" s="147"/>
      <x:c r="G326" s="147"/>
      <x:c r="H326" s="147"/>
      <x:c r="I326" s="147"/>
      <x:c r="J326" s="147"/>
      <x:c r="K326" s="147"/>
      <x:c r="L326" s="147"/>
      <x:c r="M326" s="147"/>
      <x:c r="N326" s="147"/>
      <x:c r="O326" s="147"/>
      <x:c r="P326" s="147"/>
    </x:row>
    <x:row r="327" spans="2:16">
      <x:c r="B327" s="147"/>
      <x:c r="C327" s="147"/>
      <x:c r="D327" s="147"/>
      <x:c r="E327" s="147"/>
      <x:c r="F327" s="147"/>
      <x:c r="G327" s="147"/>
      <x:c r="H327" s="147"/>
      <x:c r="I327" s="147"/>
      <x:c r="J327" s="147"/>
      <x:c r="K327" s="147"/>
      <x:c r="L327" s="147"/>
      <x:c r="M327" s="147"/>
      <x:c r="N327" s="147"/>
      <x:c r="O327" s="147"/>
      <x:c r="P327" s="147"/>
    </x:row>
    <x:row r="328" spans="2:16">
      <x:c r="B328" s="147"/>
      <x:c r="C328" s="147"/>
      <x:c r="D328" s="147"/>
      <x:c r="E328" s="147"/>
      <x:c r="F328" s="147"/>
      <x:c r="G328" s="147"/>
      <x:c r="H328" s="147"/>
      <x:c r="I328" s="147"/>
      <x:c r="J328" s="147"/>
      <x:c r="K328" s="147"/>
      <x:c r="L328" s="147"/>
      <x:c r="M328" s="147"/>
      <x:c r="N328" s="147"/>
      <x:c r="O328" s="147"/>
      <x:c r="P328" s="147"/>
    </x:row>
    <x:row r="329" spans="2:16">
      <x:c r="B329" s="147"/>
      <x:c r="C329" s="147"/>
      <x:c r="D329" s="147"/>
      <x:c r="E329" s="147"/>
      <x:c r="F329" s="147"/>
      <x:c r="G329" s="147"/>
      <x:c r="H329" s="147"/>
      <x:c r="I329" s="147"/>
      <x:c r="J329" s="147"/>
      <x:c r="K329" s="147"/>
      <x:c r="L329" s="147"/>
      <x:c r="M329" s="147"/>
      <x:c r="N329" s="147"/>
      <x:c r="O329" s="147"/>
      <x:c r="P329" s="147"/>
    </x:row>
    <x:row r="330" spans="2:16">
      <x:c r="B330" s="147"/>
      <x:c r="C330" s="147"/>
      <x:c r="D330" s="147"/>
      <x:c r="E330" s="147"/>
      <x:c r="F330" s="147"/>
      <x:c r="G330" s="147"/>
      <x:c r="H330" s="147"/>
      <x:c r="I330" s="147"/>
      <x:c r="J330" s="147"/>
      <x:c r="K330" s="147"/>
      <x:c r="L330" s="147"/>
      <x:c r="M330" s="147"/>
      <x:c r="N330" s="147"/>
      <x:c r="O330" s="147"/>
      <x:c r="P330" s="147"/>
    </x:row>
    <x:row r="331" spans="2:16">
      <x:c r="B331" s="147"/>
      <x:c r="C331" s="147"/>
      <x:c r="D331" s="147"/>
      <x:c r="E331" s="147"/>
      <x:c r="F331" s="147"/>
      <x:c r="G331" s="147"/>
      <x:c r="H331" s="147"/>
      <x:c r="I331" s="147"/>
      <x:c r="J331" s="147"/>
      <x:c r="K331" s="147"/>
      <x:c r="L331" s="147"/>
      <x:c r="M331" s="147"/>
      <x:c r="N331" s="147"/>
      <x:c r="O331" s="147"/>
      <x:c r="P331" s="147"/>
    </x:row>
    <x:row r="332" spans="2:16">
      <x:c r="B332" s="147"/>
      <x:c r="C332" s="147"/>
      <x:c r="D332" s="147"/>
      <x:c r="E332" s="147"/>
      <x:c r="F332" s="147"/>
      <x:c r="G332" s="147"/>
      <x:c r="H332" s="147"/>
      <x:c r="I332" s="147"/>
      <x:c r="J332" s="147"/>
      <x:c r="K332" s="147"/>
      <x:c r="L332" s="147"/>
      <x:c r="M332" s="147"/>
      <x:c r="N332" s="147"/>
      <x:c r="O332" s="147"/>
      <x:c r="P332" s="147"/>
    </x:row>
    <x:row r="333" spans="2:16">
      <x:c r="B333" s="147"/>
      <x:c r="C333" s="147"/>
      <x:c r="D333" s="147"/>
      <x:c r="E333" s="147"/>
      <x:c r="F333" s="147"/>
      <x:c r="G333" s="147"/>
      <x:c r="H333" s="147"/>
      <x:c r="I333" s="147"/>
      <x:c r="J333" s="147"/>
      <x:c r="K333" s="147"/>
      <x:c r="L333" s="147"/>
      <x:c r="M333" s="147"/>
      <x:c r="N333" s="147"/>
      <x:c r="O333" s="147"/>
      <x:c r="P333" s="147"/>
    </x:row>
    <x:row r="334" spans="2:16">
      <x:c r="B334" s="147"/>
      <x:c r="C334" s="147"/>
      <x:c r="D334" s="147"/>
      <x:c r="E334" s="147"/>
      <x:c r="F334" s="147"/>
      <x:c r="G334" s="147"/>
      <x:c r="H334" s="147"/>
      <x:c r="I334" s="147"/>
      <x:c r="J334" s="147"/>
      <x:c r="K334" s="147"/>
      <x:c r="L334" s="147"/>
      <x:c r="M334" s="147"/>
      <x:c r="N334" s="147"/>
      <x:c r="O334" s="147"/>
      <x:c r="P334" s="147"/>
    </x:row>
    <x:row r="335" spans="2:16">
      <x:c r="B335" s="147"/>
      <x:c r="C335" s="147"/>
      <x:c r="D335" s="147"/>
      <x:c r="E335" s="147"/>
      <x:c r="F335" s="147"/>
      <x:c r="G335" s="147"/>
      <x:c r="H335" s="147"/>
      <x:c r="I335" s="147"/>
      <x:c r="J335" s="147"/>
      <x:c r="K335" s="147"/>
      <x:c r="L335" s="147"/>
      <x:c r="M335" s="147"/>
      <x:c r="N335" s="147"/>
      <x:c r="O335" s="147"/>
      <x:c r="P335" s="147"/>
    </x:row>
    <x:row r="336" spans="2:16">
      <x:c r="B336" s="147"/>
      <x:c r="C336" s="147"/>
      <x:c r="D336" s="147"/>
      <x:c r="E336" s="147"/>
      <x:c r="F336" s="147"/>
      <x:c r="G336" s="147"/>
      <x:c r="H336" s="147"/>
      <x:c r="I336" s="147"/>
      <x:c r="J336" s="147"/>
      <x:c r="K336" s="147"/>
      <x:c r="L336" s="147"/>
      <x:c r="M336" s="147"/>
      <x:c r="N336" s="147"/>
      <x:c r="O336" s="147"/>
      <x:c r="P336" s="147"/>
    </x:row>
    <x:row r="337" spans="2:16">
      <x:c r="B337" s="147"/>
      <x:c r="C337" s="147"/>
      <x:c r="D337" s="147"/>
      <x:c r="E337" s="147"/>
      <x:c r="F337" s="147"/>
      <x:c r="G337" s="147"/>
      <x:c r="H337" s="147"/>
      <x:c r="I337" s="147"/>
      <x:c r="J337" s="147"/>
      <x:c r="K337" s="147"/>
      <x:c r="L337" s="147"/>
      <x:c r="M337" s="147"/>
      <x:c r="N337" s="147"/>
      <x:c r="O337" s="147"/>
      <x:c r="P337" s="147"/>
    </x:row>
    <x:row r="338" spans="2:16">
      <x:c r="B338" s="147"/>
      <x:c r="C338" s="147"/>
      <x:c r="D338" s="147"/>
      <x:c r="E338" s="147"/>
      <x:c r="F338" s="147"/>
      <x:c r="G338" s="147"/>
      <x:c r="H338" s="147"/>
      <x:c r="I338" s="147"/>
      <x:c r="J338" s="147"/>
      <x:c r="K338" s="147"/>
      <x:c r="L338" s="147"/>
      <x:c r="M338" s="147"/>
      <x:c r="N338" s="147"/>
      <x:c r="O338" s="147"/>
      <x:c r="P338" s="147"/>
    </x:row>
    <x:row r="339" spans="2:16">
      <x:c r="B339" s="147"/>
      <x:c r="C339" s="147"/>
      <x:c r="D339" s="147"/>
      <x:c r="E339" s="147"/>
      <x:c r="F339" s="147"/>
      <x:c r="G339" s="147"/>
      <x:c r="H339" s="147"/>
      <x:c r="I339" s="147"/>
      <x:c r="J339" s="147"/>
      <x:c r="K339" s="147"/>
      <x:c r="L339" s="147"/>
      <x:c r="M339" s="147"/>
      <x:c r="N339" s="147"/>
      <x:c r="O339" s="147"/>
      <x:c r="P339" s="147"/>
    </x:row>
    <x:row r="340" spans="2:16">
      <x:c r="B340" s="147"/>
      <x:c r="C340" s="147"/>
      <x:c r="D340" s="147"/>
      <x:c r="E340" s="147"/>
      <x:c r="F340" s="147"/>
      <x:c r="G340" s="147"/>
      <x:c r="H340" s="147"/>
      <x:c r="I340" s="147"/>
      <x:c r="J340" s="147"/>
      <x:c r="K340" s="147"/>
      <x:c r="L340" s="147"/>
      <x:c r="M340" s="147"/>
      <x:c r="N340" s="147"/>
      <x:c r="O340" s="147"/>
      <x:c r="P340" s="147"/>
    </x:row>
    <x:row r="341" spans="2:16">
      <x:c r="B341" s="147"/>
      <x:c r="C341" s="147"/>
      <x:c r="D341" s="147"/>
      <x:c r="E341" s="147"/>
      <x:c r="F341" s="147"/>
      <x:c r="G341" s="147"/>
      <x:c r="H341" s="147"/>
      <x:c r="I341" s="147"/>
      <x:c r="J341" s="147"/>
      <x:c r="K341" s="147"/>
      <x:c r="L341" s="147"/>
      <x:c r="M341" s="147"/>
      <x:c r="N341" s="147"/>
      <x:c r="O341" s="147"/>
      <x:c r="P341" s="147"/>
    </x:row>
    <x:row r="342" spans="2:16">
      <x:c r="B342" s="147"/>
      <x:c r="C342" s="147"/>
      <x:c r="D342" s="147"/>
      <x:c r="E342" s="147"/>
      <x:c r="F342" s="147"/>
      <x:c r="G342" s="147"/>
      <x:c r="H342" s="147"/>
      <x:c r="I342" s="147"/>
      <x:c r="J342" s="147"/>
      <x:c r="K342" s="147"/>
      <x:c r="L342" s="147"/>
      <x:c r="M342" s="147"/>
      <x:c r="N342" s="147"/>
      <x:c r="O342" s="147"/>
      <x:c r="P342" s="147"/>
    </x:row>
    <x:row r="343" spans="2:16">
      <x:c r="B343" s="147"/>
      <x:c r="C343" s="147"/>
      <x:c r="D343" s="147"/>
      <x:c r="E343" s="147"/>
      <x:c r="F343" s="147"/>
      <x:c r="G343" s="147"/>
      <x:c r="H343" s="147"/>
      <x:c r="I343" s="147"/>
      <x:c r="J343" s="147"/>
      <x:c r="K343" s="147"/>
      <x:c r="L343" s="147"/>
      <x:c r="M343" s="147"/>
      <x:c r="N343" s="147"/>
      <x:c r="O343" s="147"/>
      <x:c r="P343" s="147"/>
    </x:row>
    <x:row r="344" spans="2:16">
      <x:c r="B344" s="147"/>
      <x:c r="C344" s="147"/>
      <x:c r="D344" s="147"/>
      <x:c r="E344" s="147"/>
      <x:c r="F344" s="147"/>
      <x:c r="G344" s="147"/>
      <x:c r="H344" s="147"/>
      <x:c r="I344" s="147"/>
      <x:c r="J344" s="147"/>
      <x:c r="K344" s="147"/>
      <x:c r="L344" s="147"/>
      <x:c r="M344" s="147"/>
      <x:c r="N344" s="147"/>
      <x:c r="O344" s="147"/>
      <x:c r="P344" s="147"/>
    </x:row>
    <x:row r="345" spans="2:16">
      <x:c r="B345" s="147"/>
      <x:c r="C345" s="147"/>
      <x:c r="D345" s="147"/>
      <x:c r="E345" s="147"/>
      <x:c r="F345" s="147"/>
      <x:c r="G345" s="147"/>
      <x:c r="H345" s="147"/>
      <x:c r="I345" s="147"/>
      <x:c r="J345" s="147"/>
      <x:c r="K345" s="147"/>
      <x:c r="L345" s="147"/>
      <x:c r="M345" s="147"/>
      <x:c r="N345" s="147"/>
      <x:c r="O345" s="147"/>
      <x:c r="P345" s="147"/>
    </x:row>
    <x:row r="346" spans="2:16">
      <x:c r="B346" s="147"/>
      <x:c r="C346" s="147"/>
      <x:c r="D346" s="147"/>
      <x:c r="E346" s="147"/>
      <x:c r="F346" s="147"/>
      <x:c r="G346" s="147"/>
      <x:c r="H346" s="147"/>
      <x:c r="I346" s="147"/>
      <x:c r="J346" s="147"/>
      <x:c r="K346" s="147"/>
      <x:c r="L346" s="147"/>
      <x:c r="M346" s="147"/>
      <x:c r="N346" s="147"/>
      <x:c r="O346" s="147"/>
      <x:c r="P346" s="147"/>
    </x:row>
    <x:row r="347" spans="2:16">
      <x:c r="B347" s="147"/>
      <x:c r="C347" s="147"/>
      <x:c r="D347" s="147"/>
      <x:c r="E347" s="147"/>
      <x:c r="F347" s="147"/>
      <x:c r="G347" s="147"/>
      <x:c r="H347" s="147"/>
      <x:c r="I347" s="147"/>
      <x:c r="J347" s="147"/>
      <x:c r="K347" s="147"/>
      <x:c r="L347" s="147"/>
      <x:c r="M347" s="147"/>
      <x:c r="N347" s="147"/>
      <x:c r="O347" s="147"/>
      <x:c r="P347" s="147"/>
    </x:row>
    <x:row r="348" spans="2:16">
      <x:c r="B348" s="147"/>
      <x:c r="C348" s="147"/>
      <x:c r="D348" s="147"/>
      <x:c r="E348" s="147"/>
      <x:c r="F348" s="147"/>
      <x:c r="G348" s="147"/>
      <x:c r="H348" s="147"/>
      <x:c r="I348" s="147"/>
      <x:c r="J348" s="147"/>
      <x:c r="K348" s="147"/>
      <x:c r="L348" s="147"/>
      <x:c r="M348" s="147"/>
      <x:c r="N348" s="147"/>
      <x:c r="O348" s="147"/>
      <x:c r="P348" s="147"/>
    </x:row>
    <x:row r="349" spans="2:16">
      <x:c r="B349" s="147"/>
      <x:c r="C349" s="147"/>
      <x:c r="D349" s="147"/>
      <x:c r="E349" s="147"/>
      <x:c r="F349" s="147"/>
      <x:c r="G349" s="147"/>
      <x:c r="H349" s="147"/>
      <x:c r="I349" s="147"/>
      <x:c r="J349" s="147"/>
      <x:c r="K349" s="147"/>
      <x:c r="L349" s="147"/>
      <x:c r="M349" s="147"/>
      <x:c r="N349" s="147"/>
      <x:c r="O349" s="147"/>
      <x:c r="P349" s="147"/>
    </x:row>
    <x:row r="350" spans="2:16">
      <x:c r="B350" s="147"/>
      <x:c r="C350" s="147"/>
      <x:c r="D350" s="147"/>
      <x:c r="E350" s="147"/>
      <x:c r="F350" s="147"/>
      <x:c r="G350" s="147"/>
      <x:c r="H350" s="147"/>
      <x:c r="I350" s="147"/>
      <x:c r="J350" s="147"/>
      <x:c r="K350" s="147"/>
      <x:c r="L350" s="147"/>
      <x:c r="M350" s="147"/>
      <x:c r="N350" s="147"/>
      <x:c r="O350" s="147"/>
      <x:c r="P350" s="147"/>
    </x:row>
    <x:row r="351" spans="2:16">
      <x:c r="B351" s="147"/>
      <x:c r="C351" s="147"/>
      <x:c r="D351" s="147"/>
      <x:c r="E351" s="147"/>
      <x:c r="F351" s="147"/>
      <x:c r="G351" s="147"/>
      <x:c r="H351" s="147"/>
      <x:c r="I351" s="147"/>
      <x:c r="J351" s="147"/>
      <x:c r="K351" s="147"/>
      <x:c r="L351" s="147"/>
      <x:c r="M351" s="147"/>
      <x:c r="N351" s="147"/>
      <x:c r="O351" s="147"/>
      <x:c r="P351" s="147"/>
    </x:row>
    <x:row r="352" spans="2:16">
      <x:c r="B352" s="147"/>
      <x:c r="C352" s="147"/>
      <x:c r="D352" s="147"/>
      <x:c r="E352" s="147"/>
      <x:c r="F352" s="147"/>
      <x:c r="G352" s="147"/>
      <x:c r="H352" s="147"/>
      <x:c r="I352" s="147"/>
      <x:c r="J352" s="147"/>
      <x:c r="K352" s="147"/>
      <x:c r="L352" s="147"/>
      <x:c r="M352" s="147"/>
      <x:c r="N352" s="147"/>
      <x:c r="O352" s="147"/>
      <x:c r="P352" s="147"/>
    </x:row>
    <x:row r="353" spans="2:16">
      <x:c r="B353" s="147"/>
      <x:c r="C353" s="147"/>
      <x:c r="D353" s="147"/>
      <x:c r="E353" s="147"/>
      <x:c r="F353" s="147"/>
      <x:c r="G353" s="147"/>
      <x:c r="H353" s="147"/>
      <x:c r="I353" s="147"/>
      <x:c r="J353" s="147"/>
      <x:c r="K353" s="147"/>
      <x:c r="L353" s="147"/>
      <x:c r="M353" s="147"/>
      <x:c r="N353" s="147"/>
      <x:c r="O353" s="147"/>
      <x:c r="P353" s="147"/>
    </x:row>
    <x:row r="354" spans="2:16">
      <x:c r="B354" s="147"/>
      <x:c r="C354" s="147"/>
      <x:c r="D354" s="147"/>
      <x:c r="E354" s="147"/>
      <x:c r="F354" s="147"/>
      <x:c r="G354" s="147"/>
      <x:c r="H354" s="147"/>
      <x:c r="I354" s="147"/>
      <x:c r="J354" s="147"/>
      <x:c r="K354" s="147"/>
      <x:c r="L354" s="147"/>
      <x:c r="M354" s="147"/>
      <x:c r="N354" s="147"/>
      <x:c r="O354" s="147"/>
      <x:c r="P354" s="147"/>
    </x:row>
    <x:row r="355" spans="2:16">
      <x:c r="B355" s="147"/>
      <x:c r="C355" s="147"/>
      <x:c r="D355" s="147"/>
      <x:c r="E355" s="147"/>
      <x:c r="F355" s="147"/>
      <x:c r="G355" s="147"/>
      <x:c r="H355" s="147"/>
      <x:c r="I355" s="147"/>
      <x:c r="J355" s="147"/>
      <x:c r="K355" s="147"/>
      <x:c r="L355" s="147"/>
      <x:c r="M355" s="147"/>
      <x:c r="N355" s="147"/>
      <x:c r="O355" s="147"/>
      <x:c r="P355" s="147"/>
    </x:row>
    <x:row r="356" spans="2:16">
      <x:c r="B356" s="147"/>
      <x:c r="C356" s="147"/>
      <x:c r="D356" s="147"/>
      <x:c r="E356" s="147"/>
      <x:c r="F356" s="147"/>
      <x:c r="G356" s="147"/>
      <x:c r="H356" s="147"/>
      <x:c r="I356" s="147"/>
      <x:c r="J356" s="147"/>
      <x:c r="K356" s="147"/>
      <x:c r="L356" s="147"/>
      <x:c r="M356" s="147"/>
      <x:c r="N356" s="147"/>
      <x:c r="O356" s="147"/>
      <x:c r="P356" s="147"/>
    </x:row>
    <x:row r="357" spans="2:16">
      <x:c r="B357" s="147"/>
      <x:c r="C357" s="147"/>
      <x:c r="D357" s="147"/>
      <x:c r="E357" s="147"/>
      <x:c r="F357" s="147"/>
      <x:c r="G357" s="147"/>
      <x:c r="H357" s="147"/>
      <x:c r="I357" s="147"/>
      <x:c r="J357" s="147"/>
      <x:c r="K357" s="147"/>
      <x:c r="L357" s="147"/>
      <x:c r="M357" s="147"/>
      <x:c r="N357" s="147"/>
      <x:c r="O357" s="147"/>
      <x:c r="P357" s="147"/>
    </x:row>
    <x:row r="358" spans="2:16">
      <x:c r="B358" s="147"/>
      <x:c r="C358" s="147"/>
      <x:c r="D358" s="147"/>
      <x:c r="E358" s="147"/>
      <x:c r="F358" s="147"/>
      <x:c r="G358" s="147"/>
      <x:c r="H358" s="147"/>
      <x:c r="I358" s="147"/>
      <x:c r="J358" s="147"/>
      <x:c r="K358" s="147"/>
      <x:c r="L358" s="147"/>
      <x:c r="M358" s="147"/>
      <x:c r="N358" s="147"/>
      <x:c r="O358" s="147"/>
      <x:c r="P358" s="147"/>
    </x:row>
    <x:row r="359" spans="2:16">
      <x:c r="B359" s="147"/>
      <x:c r="C359" s="147"/>
      <x:c r="D359" s="147"/>
      <x:c r="E359" s="147"/>
      <x:c r="F359" s="147"/>
      <x:c r="G359" s="147"/>
      <x:c r="H359" s="147"/>
      <x:c r="I359" s="147"/>
      <x:c r="J359" s="147"/>
      <x:c r="K359" s="147"/>
      <x:c r="L359" s="147"/>
      <x:c r="M359" s="147"/>
      <x:c r="N359" s="147"/>
      <x:c r="O359" s="147"/>
      <x:c r="P359" s="147"/>
    </x:row>
    <x:row r="360" spans="2:16">
      <x:c r="B360" s="147"/>
      <x:c r="C360" s="147"/>
      <x:c r="D360" s="147"/>
      <x:c r="E360" s="147"/>
      <x:c r="F360" s="147"/>
      <x:c r="G360" s="147"/>
      <x:c r="H360" s="147"/>
      <x:c r="I360" s="147"/>
      <x:c r="J360" s="147"/>
      <x:c r="K360" s="147"/>
      <x:c r="L360" s="147"/>
      <x:c r="M360" s="147"/>
      <x:c r="N360" s="147"/>
      <x:c r="O360" s="147"/>
      <x:c r="P360" s="147"/>
    </x:row>
    <x:row r="361" spans="2:16">
      <x:c r="B361" s="147"/>
      <x:c r="C361" s="147"/>
      <x:c r="D361" s="147"/>
      <x:c r="E361" s="147"/>
      <x:c r="F361" s="147"/>
      <x:c r="G361" s="147"/>
      <x:c r="H361" s="147"/>
      <x:c r="I361" s="147"/>
      <x:c r="J361" s="147"/>
      <x:c r="K361" s="147"/>
      <x:c r="L361" s="147"/>
      <x:c r="M361" s="147"/>
      <x:c r="N361" s="147"/>
      <x:c r="O361" s="147"/>
      <x:c r="P361" s="147"/>
    </x:row>
    <x:row r="362" spans="2:16">
      <x:c r="B362" s="147"/>
      <x:c r="C362" s="147"/>
      <x:c r="D362" s="147"/>
      <x:c r="E362" s="147"/>
      <x:c r="F362" s="147"/>
      <x:c r="G362" s="147"/>
      <x:c r="H362" s="147"/>
      <x:c r="I362" s="147"/>
      <x:c r="J362" s="147"/>
      <x:c r="K362" s="147"/>
      <x:c r="L362" s="147"/>
      <x:c r="M362" s="147"/>
      <x:c r="N362" s="147"/>
      <x:c r="O362" s="147"/>
      <x:c r="P362" s="147"/>
    </x:row>
    <x:row r="363" spans="2:16">
      <x:c r="B363" s="147"/>
      <x:c r="C363" s="147"/>
      <x:c r="D363" s="147"/>
      <x:c r="E363" s="147"/>
      <x:c r="F363" s="147"/>
      <x:c r="G363" s="147"/>
      <x:c r="H363" s="147"/>
      <x:c r="I363" s="147"/>
      <x:c r="J363" s="147"/>
      <x:c r="K363" s="147"/>
      <x:c r="L363" s="147"/>
      <x:c r="M363" s="147"/>
      <x:c r="N363" s="147"/>
      <x:c r="O363" s="147"/>
      <x:c r="P363" s="147"/>
    </x:row>
    <x:row r="364" spans="2:16">
      <x:c r="B364" s="147"/>
      <x:c r="C364" s="147"/>
      <x:c r="D364" s="147"/>
      <x:c r="E364" s="147"/>
      <x:c r="F364" s="147"/>
      <x:c r="G364" s="147"/>
      <x:c r="H364" s="147"/>
      <x:c r="I364" s="147"/>
      <x:c r="J364" s="147"/>
      <x:c r="K364" s="147"/>
      <x:c r="L364" s="147"/>
      <x:c r="M364" s="147"/>
      <x:c r="N364" s="147"/>
      <x:c r="O364" s="147"/>
      <x:c r="P364" s="147"/>
    </x:row>
    <x:row r="365" spans="2:16">
      <x:c r="B365" s="147"/>
      <x:c r="C365" s="147"/>
      <x:c r="D365" s="147"/>
      <x:c r="E365" s="147"/>
      <x:c r="F365" s="147"/>
      <x:c r="G365" s="147"/>
      <x:c r="H365" s="147"/>
      <x:c r="I365" s="147"/>
      <x:c r="J365" s="147"/>
      <x:c r="K365" s="147"/>
      <x:c r="L365" s="147"/>
      <x:c r="M365" s="147"/>
      <x:c r="N365" s="147"/>
      <x:c r="O365" s="147"/>
      <x:c r="P365" s="147"/>
    </x:row>
  </x:sheetData>
  <x:mergeCells count="46">
    <x:mergeCell ref="C38:N40"/>
    <x:mergeCell ref="B4:B40"/>
    <x:mergeCell ref="C4:N6"/>
    <x:mergeCell ref="C7:F8"/>
    <x:mergeCell ref="C9:F9"/>
    <x:mergeCell ref="C16:C17"/>
    <x:mergeCell ref="D16:F17"/>
    <x:mergeCell ref="G7:J8"/>
    <x:mergeCell ref="G9:J9"/>
    <x:mergeCell ref="G16:G17"/>
    <x:mergeCell ref="K7:N8"/>
    <x:mergeCell ref="K9:N9"/>
    <x:mergeCell ref="K16:K17"/>
    <x:mergeCell ref="C18:F19"/>
    <x:mergeCell ref="C20:F20"/>
    <x:mergeCell ref="C28:C29"/>
    <x:mergeCell ref="G18:J19"/>
    <x:mergeCell ref="G20:J20"/>
    <x:mergeCell ref="G28:G29"/>
    <x:mergeCell ref="C26:C27"/>
    <x:mergeCell ref="D26:D27"/>
    <x:mergeCell ref="E26:E27"/>
    <x:mergeCell ref="F26:F27"/>
    <x:mergeCell ref="K18:N19"/>
    <x:mergeCell ref="K20:N20"/>
    <x:mergeCell ref="K21:N25"/>
    <x:mergeCell ref="H16:J17"/>
    <x:mergeCell ref="L16:N17"/>
    <x:mergeCell ref="D28:F29"/>
    <x:mergeCell ref="H28:J29"/>
    <x:mergeCell ref="K26:N26"/>
    <x:mergeCell ref="K27:L27"/>
    <x:mergeCell ref="K28:L28"/>
    <x:mergeCell ref="K29:L29"/>
    <x:mergeCell ref="K30:L30"/>
    <x:mergeCell ref="K31:L31"/>
    <x:mergeCell ref="M27:N27"/>
    <x:mergeCell ref="M28:N28"/>
    <x:mergeCell ref="K32:N37"/>
    <x:mergeCell ref="M29:N29"/>
    <x:mergeCell ref="M30:N30"/>
    <x:mergeCell ref="M31:N31"/>
    <x:mergeCell ref="C30:J31"/>
    <x:mergeCell ref="C32:D37"/>
    <x:mergeCell ref="E32:J37"/>
    <x:mergeCell ref="B41:P365"/>
  </x:mergeCells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CC148"/>
  <x:sheetViews>
    <x:sheetView tabSelected="1" topLeftCell="B4" zoomScale="60" zoomScaleNormal="60" zoomScaleSheetLayoutView="75" workbookViewId="0">
      <x:selection activeCell="S48" activeCellId="0" sqref="S48:T48"/>
    </x:sheetView>
  </x:sheetViews>
  <x:sheetFormatPr defaultColWidth="9.00390625" defaultRowHeight="16.399999999999999"/>
  <x:cols>
    <x:col min="1" max="1" width="7.625" style="3" customWidth="1"/>
    <x:col min="2" max="2" width="1.25" style="3" customWidth="1"/>
    <x:col min="3" max="3" width="9" style="1" customWidth="1"/>
    <x:col min="4" max="4" width="12.875" style="1" customWidth="1"/>
    <x:col min="5" max="5" width="11.5" style="1" customWidth="1"/>
    <x:col min="6" max="10" width="9" style="1" customWidth="1"/>
    <x:col min="14" max="14" width="14.375" style="1" customWidth="1"/>
    <x:col min="17" max="17" width="15.5" style="1" customWidth="1"/>
    <x:col min="18" max="18" width="9.00390625" style="1" bestFit="1" customWidth="1"/>
    <x:col min="22" max="22" width="9.00390625" bestFit="1" customWidth="1"/>
    <x:col min="23" max="81" width="9.00390625" style="147"/>
  </x:cols>
  <x:sheetData>
    <x:row r="1" spans="1:24">
      <x:c r="A1" s="4"/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  <x:c r="T1" s="4"/>
      <x:c r="U1" s="4"/>
      <x:c r="V1" s="4"/>
      <x:c r="W1" s="147"/>
      <x:c r="X1" s="147"/>
    </x:row>
    <x:row r="2" spans="1:24">
      <x:c r="A2" s="4"/>
      <x:c r="B2" s="4"/>
      <x:c r="C2" s="4"/>
      <x:c r="D2" s="4"/>
      <x:c r="E2" s="4"/>
      <x:c r="F2" s="4"/>
      <x:c r="G2" s="4"/>
      <x:c r="H2" s="4"/>
      <x:c r="I2" s="4"/>
      <x:c r="J2" s="4"/>
      <x:c r="K2" s="4"/>
      <x:c r="L2" s="4"/>
      <x:c r="M2" s="4"/>
      <x:c r="N2" s="4"/>
      <x:c r="O2" s="4"/>
      <x:c r="P2" s="4"/>
      <x:c r="Q2" s="4"/>
      <x:c r="R2" s="4"/>
      <x:c r="S2" s="4"/>
      <x:c r="T2" s="4"/>
      <x:c r="U2" s="4"/>
      <x:c r="V2" s="4"/>
      <x:c r="W2" s="147"/>
      <x:c r="X2" s="147"/>
    </x:row>
    <x:row r="3" spans="23:81" s="4" customFormat="1">
      <x:c r="W3" s="147"/>
      <x:c r="X3" s="147"/>
      <x:c r="Y3" s="147"/>
      <x:c r="Z3" s="147"/>
      <x:c r="AA3" s="147"/>
      <x:c r="AB3" s="147"/>
      <x:c r="AC3" s="147"/>
      <x:c r="AD3" s="147"/>
      <x:c r="AE3" s="147"/>
      <x:c r="AF3" s="147"/>
      <x:c r="AG3" s="147"/>
      <x:c r="AH3" s="147"/>
      <x:c r="AI3" s="147"/>
      <x:c r="AJ3" s="147"/>
      <x:c r="AK3" s="147"/>
      <x:c r="AL3" s="147"/>
      <x:c r="AM3" s="147"/>
      <x:c r="AN3" s="147"/>
      <x:c r="AO3" s="147"/>
      <x:c r="AP3" s="147"/>
      <x:c r="AQ3" s="147"/>
      <x:c r="AR3" s="147"/>
      <x:c r="AS3" s="147"/>
      <x:c r="AT3" s="147"/>
      <x:c r="AU3" s="147"/>
      <x:c r="AV3" s="147"/>
      <x:c r="AW3" s="147"/>
      <x:c r="AX3" s="147"/>
      <x:c r="AY3" s="147"/>
      <x:c r="AZ3" s="147"/>
      <x:c r="BA3" s="147"/>
      <x:c r="BB3" s="147"/>
      <x:c r="BC3" s="147"/>
      <x:c r="BD3" s="147"/>
      <x:c r="BE3" s="147"/>
      <x:c r="BF3" s="147"/>
      <x:c r="BG3" s="147"/>
      <x:c r="BH3" s="147"/>
      <x:c r="BI3" s="147"/>
      <x:c r="BJ3" s="147"/>
      <x:c r="BK3" s="147"/>
      <x:c r="BL3" s="147"/>
      <x:c r="BM3" s="147"/>
      <x:c r="BN3" s="147"/>
      <x:c r="BO3" s="147"/>
      <x:c r="BP3" s="147"/>
      <x:c r="BQ3" s="147"/>
      <x:c r="BR3" s="147"/>
      <x:c r="BS3" s="147"/>
      <x:c r="BT3" s="147"/>
      <x:c r="BU3" s="147"/>
      <x:c r="BV3" s="147"/>
      <x:c r="BW3" s="147"/>
      <x:c r="BX3" s="147"/>
      <x:c r="BY3" s="147"/>
      <x:c r="BZ3" s="147"/>
      <x:c r="CA3" s="147"/>
      <x:c r="CB3" s="147"/>
      <x:c r="CC3" s="147"/>
    </x:row>
    <x:row r="4" spans="3:24">
      <x:c r="C4" s="122" t="s">
        <x:v>13</x:v>
      </x:c>
      <x:c r="D4" s="122"/>
      <x:c r="E4" s="122"/>
      <x:c r="F4" s="122"/>
      <x:c r="G4" s="122"/>
      <x:c r="H4" s="122"/>
      <x:c r="I4" s="122"/>
      <x:c r="J4" s="122"/>
      <x:c r="K4" s="122"/>
      <x:c r="L4" s="122"/>
      <x:c r="M4" s="122"/>
      <x:c r="N4" s="122"/>
      <x:c r="O4" s="122"/>
      <x:c r="P4" s="122"/>
      <x:c r="Q4" s="122"/>
      <x:c r="R4" s="122"/>
      <x:c r="S4" s="122"/>
      <x:c r="T4" s="122"/>
      <x:c r="U4" s="122"/>
      <x:c r="V4" s="122"/>
      <x:c r="W4" s="147"/>
      <x:c r="X4" s="147"/>
    </x:row>
    <x:row r="5" spans="3:24">
      <x:c r="C5" s="122"/>
      <x:c r="D5" s="122"/>
      <x:c r="E5" s="122"/>
      <x:c r="F5" s="122"/>
      <x:c r="G5" s="122"/>
      <x:c r="H5" s="122"/>
      <x:c r="I5" s="122"/>
      <x:c r="J5" s="122"/>
      <x:c r="K5" s="122"/>
      <x:c r="L5" s="122"/>
      <x:c r="M5" s="122"/>
      <x:c r="N5" s="122"/>
      <x:c r="O5" s="122"/>
      <x:c r="P5" s="122"/>
      <x:c r="Q5" s="122"/>
      <x:c r="R5" s="122"/>
      <x:c r="S5" s="122"/>
      <x:c r="T5" s="122"/>
      <x:c r="U5" s="122"/>
      <x:c r="V5" s="122"/>
      <x:c r="W5" s="147"/>
      <x:c r="X5" s="147"/>
    </x:row>
    <x:row r="6" spans="3:24">
      <x:c r="C6" s="122"/>
      <x:c r="D6" s="122"/>
      <x:c r="E6" s="122"/>
      <x:c r="F6" s="122"/>
      <x:c r="G6" s="122"/>
      <x:c r="H6" s="122"/>
      <x:c r="I6" s="122"/>
      <x:c r="J6" s="122"/>
      <x:c r="K6" s="122"/>
      <x:c r="L6" s="122"/>
      <x:c r="M6" s="122"/>
      <x:c r="N6" s="122"/>
      <x:c r="O6" s="122"/>
      <x:c r="P6" s="122"/>
      <x:c r="Q6" s="122"/>
      <x:c r="R6" s="122"/>
      <x:c r="S6" s="122"/>
      <x:c r="T6" s="122"/>
      <x:c r="U6" s="122"/>
      <x:c r="V6" s="122"/>
      <x:c r="W6" s="147"/>
      <x:c r="X6" s="147"/>
    </x:row>
    <x:row r="7" spans="3:22" ht="24" customHeight="1">
      <x:c r="C7" s="23" t="s">
        <x:v>43</x:v>
      </x:c>
      <x:c r="D7" s="24"/>
      <x:c r="E7" s="24"/>
      <x:c r="F7" s="24"/>
      <x:c r="G7" s="24"/>
      <x:c r="H7" s="24"/>
      <x:c r="I7" s="24"/>
      <x:c r="J7" s="25"/>
      <x:c r="K7" s="120" t="s">
        <x:v>46</x:v>
      </x:c>
      <x:c r="L7" s="121"/>
      <x:c r="M7" s="121"/>
      <x:c r="N7" s="121"/>
      <x:c r="O7" s="71" t="s">
        <x:v>41</x:v>
      </x:c>
      <x:c r="P7" s="72"/>
      <x:c r="Q7" s="72"/>
      <x:c r="R7" s="72"/>
      <x:c r="S7" s="72"/>
      <x:c r="T7" s="72"/>
      <x:c r="U7" s="72"/>
      <x:c r="V7" s="73"/>
    </x:row>
    <x:row r="8" spans="3:22" ht="24" customHeight="1">
      <x:c r="C8" s="26"/>
      <x:c r="D8" s="27"/>
      <x:c r="E8" s="27"/>
      <x:c r="F8" s="27"/>
      <x:c r="G8" s="27"/>
      <x:c r="H8" s="27"/>
      <x:c r="I8" s="27"/>
      <x:c r="J8" s="28"/>
      <x:c r="K8" s="121"/>
      <x:c r="L8" s="121"/>
      <x:c r="M8" s="121"/>
      <x:c r="N8" s="121"/>
      <x:c r="O8" s="74"/>
      <x:c r="P8" s="75"/>
      <x:c r="Q8" s="75"/>
      <x:c r="R8" s="75"/>
      <x:c r="S8" s="75"/>
      <x:c r="T8" s="75"/>
      <x:c r="U8" s="75"/>
      <x:c r="V8" s="76"/>
    </x:row>
    <x:row r="9" spans="3:22" ht="24" customHeight="1">
      <x:c r="C9" s="29"/>
      <x:c r="D9" s="30"/>
      <x:c r="E9" s="30"/>
      <x:c r="F9" s="30"/>
      <x:c r="G9" s="30"/>
      <x:c r="H9" s="30"/>
      <x:c r="I9" s="30"/>
      <x:c r="J9" s="31"/>
      <x:c r="K9" s="121"/>
      <x:c r="L9" s="121"/>
      <x:c r="M9" s="121"/>
      <x:c r="N9" s="121"/>
      <x:c r="O9" s="77"/>
      <x:c r="P9" s="78"/>
      <x:c r="Q9" s="78"/>
      <x:c r="R9" s="78"/>
      <x:c r="S9" s="78"/>
      <x:c r="T9" s="78"/>
      <x:c r="U9" s="78"/>
      <x:c r="V9" s="79"/>
    </x:row>
    <x:row r="10" spans="3:22" ht="24" customHeight="1">
      <x:c r="C10" s="32" t="s">
        <x:v>29</x:v>
      </x:c>
      <x:c r="D10" s="33"/>
      <x:c r="E10" s="33"/>
      <x:c r="F10" s="33"/>
      <x:c r="G10" s="33"/>
      <x:c r="H10" s="33"/>
      <x:c r="I10" s="33"/>
      <x:c r="J10" s="34"/>
      <x:c r="K10" s="121"/>
      <x:c r="L10" s="121"/>
      <x:c r="M10" s="121"/>
      <x:c r="N10" s="121"/>
      <x:c r="O10" s="80" t="s">
        <x:v>53</x:v>
      </x:c>
      <x:c r="P10" s="81"/>
      <x:c r="Q10" s="81"/>
      <x:c r="R10" s="81"/>
      <x:c r="S10" s="81"/>
      <x:c r="T10" s="81"/>
      <x:c r="U10" s="81"/>
      <x:c r="V10" s="82"/>
    </x:row>
    <x:row r="11" spans="3:22" ht="24" customHeight="1">
      <x:c r="C11" s="35"/>
      <x:c r="D11" s="36"/>
      <x:c r="E11" s="36"/>
      <x:c r="F11" s="18" t="s">
        <x:v>44</x:v>
      </x:c>
      <x:c r="G11" s="19" t="s">
        <x:v>66</x:v>
      </x:c>
      <x:c r="H11" s="19"/>
      <x:c r="I11" s="19" t="s">
        <x:v>42</x:v>
      </x:c>
      <x:c r="J11" s="21"/>
      <x:c r="K11" s="121"/>
      <x:c r="L11" s="121"/>
      <x:c r="M11" s="121"/>
      <x:c r="N11" s="121"/>
      <x:c r="O11" s="83"/>
      <x:c r="P11" s="36"/>
      <x:c r="Q11" s="36"/>
      <x:c r="R11" s="18" t="s">
        <x:v>44</x:v>
      </x:c>
      <x:c r="S11" s="19" t="s">
        <x:v>66</x:v>
      </x:c>
      <x:c r="T11" s="19"/>
      <x:c r="U11" s="19" t="s">
        <x:v>42</x:v>
      </x:c>
      <x:c r="V11" s="69"/>
    </x:row>
    <x:row r="12" spans="3:22" ht="24" customHeight="1">
      <x:c r="C12" s="37" t="s">
        <x:v>14</x:v>
      </x:c>
      <x:c r="D12" s="38"/>
      <x:c r="E12" s="38"/>
      <x:c r="F12" s="11">
        <x:v>10</x:v>
      </x:c>
      <x:c r="G12" s="20">
        <x:v>4000000</x:v>
      </x:c>
      <x:c r="H12" s="20"/>
      <x:c r="I12" s="20">
        <x:f>SUM(G12*F12)</x:f>
        <x:v>40000000</x:v>
      </x:c>
      <x:c r="J12" s="22"/>
      <x:c r="K12" s="121"/>
      <x:c r="L12" s="121"/>
      <x:c r="M12" s="121"/>
      <x:c r="N12" s="121"/>
      <x:c r="O12" s="84" t="s">
        <x:v>2</x:v>
      </x:c>
      <x:c r="P12" s="38"/>
      <x:c r="Q12" s="38"/>
      <x:c r="R12" s="11">
        <x:v>10</x:v>
      </x:c>
      <x:c r="S12" s="20">
        <x:v>4000000</x:v>
      </x:c>
      <x:c r="T12" s="20"/>
      <x:c r="U12" s="20">
        <x:f>SUM(S12*R12)</x:f>
        <x:v>40000000</x:v>
      </x:c>
      <x:c r="V12" s="70"/>
    </x:row>
    <x:row r="13" spans="3:22" ht="24" customHeight="1">
      <x:c r="C13" s="39" t="s">
        <x:v>4</x:v>
      </x:c>
      <x:c r="D13" s="40"/>
      <x:c r="E13" s="40"/>
      <x:c r="F13" s="11">
        <x:v>20</x:v>
      </x:c>
      <x:c r="G13" s="20">
        <x:v>6000000</x:v>
      </x:c>
      <x:c r="H13" s="20"/>
      <x:c r="I13" s="20">
        <x:f t="shared" ref="I13:J14" si="0">SUM(G13*F13)</x:f>
        <x:v>120000000</x:v>
      </x:c>
      <x:c r="J13" s="22"/>
      <x:c r="K13" s="121"/>
      <x:c r="L13" s="121"/>
      <x:c r="M13" s="121"/>
      <x:c r="N13" s="121"/>
      <x:c r="O13" s="85" t="s">
        <x:v>4</x:v>
      </x:c>
      <x:c r="P13" s="40"/>
      <x:c r="Q13" s="40"/>
      <x:c r="R13" s="11">
        <x:v>20</x:v>
      </x:c>
      <x:c r="S13" s="20">
        <x:v>6000000</x:v>
      </x:c>
      <x:c r="T13" s="20"/>
      <x:c r="U13" s="20">
        <x:f t="shared" ref="U13:V14" si="1">SUM(S13*R13)</x:f>
        <x:v>120000000</x:v>
      </x:c>
      <x:c r="V13" s="70"/>
    </x:row>
    <x:row r="14" spans="3:22" ht="24" customHeight="1">
      <x:c r="C14" s="37" t="s">
        <x:v>5</x:v>
      </x:c>
      <x:c r="D14" s="38"/>
      <x:c r="E14" s="38"/>
      <x:c r="F14" s="11">
        <x:v>50</x:v>
      </x:c>
      <x:c r="G14" s="20">
        <x:v>3000000</x:v>
      </x:c>
      <x:c r="H14" s="20"/>
      <x:c r="I14" s="20">
        <x:f t="shared" si="0"/>
        <x:v>150000000</x:v>
      </x:c>
      <x:c r="J14" s="22"/>
      <x:c r="K14" s="121"/>
      <x:c r="L14" s="121"/>
      <x:c r="M14" s="121"/>
      <x:c r="N14" s="121"/>
      <x:c r="O14" s="84" t="s">
        <x:v>5</x:v>
      </x:c>
      <x:c r="P14" s="38"/>
      <x:c r="Q14" s="38"/>
      <x:c r="R14" s="11">
        <x:v>50</x:v>
      </x:c>
      <x:c r="S14" s="20">
        <x:v>3000000</x:v>
      </x:c>
      <x:c r="T14" s="20"/>
      <x:c r="U14" s="20">
        <x:f t="shared" si="1"/>
        <x:v>150000000</x:v>
      </x:c>
      <x:c r="V14" s="70"/>
    </x:row>
    <x:row r="15" spans="3:22" ht="24" customHeight="1">
      <x:c r="C15" s="37" t="s">
        <x:v>73</x:v>
      </x:c>
      <x:c r="D15" s="38"/>
      <x:c r="E15" s="38"/>
      <x:c r="F15" s="11">
        <x:v>1</x:v>
      </x:c>
      <x:c r="G15" s="20"/>
      <x:c r="H15" s="20"/>
      <x:c r="I15" s="20"/>
      <x:c r="J15" s="22"/>
      <x:c r="K15" s="121"/>
      <x:c r="L15" s="121"/>
      <x:c r="M15" s="121"/>
      <x:c r="N15" s="121"/>
      <x:c r="O15" s="84" t="s">
        <x:v>73</x:v>
      </x:c>
      <x:c r="P15" s="38"/>
      <x:c r="Q15" s="38"/>
      <x:c r="R15" s="11">
        <x:v>1</x:v>
      </x:c>
      <x:c r="S15" s="20"/>
      <x:c r="T15" s="20"/>
      <x:c r="U15" s="20"/>
      <x:c r="V15" s="70"/>
    </x:row>
    <x:row r="16" spans="3:22" ht="24" customHeight="1">
      <x:c r="C16" s="37" t="s">
        <x:v>60</x:v>
      </x:c>
      <x:c r="D16" s="38"/>
      <x:c r="E16" s="38"/>
      <x:c r="F16" s="11">
        <x:v>60</x:v>
      </x:c>
      <x:c r="G16" s="20" t="s">
        <x:v>39</x:v>
      </x:c>
      <x:c r="H16" s="20"/>
      <x:c r="I16" s="20"/>
      <x:c r="J16" s="22"/>
      <x:c r="K16" s="121"/>
      <x:c r="L16" s="121"/>
      <x:c r="M16" s="121"/>
      <x:c r="N16" s="121"/>
      <x:c r="O16" s="84" t="s">
        <x:v>60</x:v>
      </x:c>
      <x:c r="P16" s="38"/>
      <x:c r="Q16" s="38"/>
      <x:c r="R16" s="11">
        <x:v>60</x:v>
      </x:c>
      <x:c r="S16" s="20" t="s">
        <x:v>39</x:v>
      </x:c>
      <x:c r="T16" s="20"/>
      <x:c r="U16" s="20"/>
      <x:c r="V16" s="70"/>
    </x:row>
    <x:row r="17" spans="3:22" ht="24" customHeight="1">
      <x:c r="C17" s="41" t="s">
        <x:v>19</x:v>
      </x:c>
      <x:c r="D17" s="42"/>
      <x:c r="E17" s="42"/>
      <x:c r="F17" s="43">
        <x:f>SUM(I12:J15)</x:f>
        <x:v>310000000</x:v>
      </x:c>
      <x:c r="G17" s="44"/>
      <x:c r="H17" s="44"/>
      <x:c r="I17" s="44"/>
      <x:c r="J17" s="45"/>
      <x:c r="K17" s="121"/>
      <x:c r="L17" s="121"/>
      <x:c r="M17" s="121"/>
      <x:c r="N17" s="121"/>
      <x:c r="O17" s="86" t="s">
        <x:v>9</x:v>
      </x:c>
      <x:c r="P17" s="87"/>
      <x:c r="Q17" s="87"/>
      <x:c r="R17" s="88">
        <x:f>SUM(U12:V15)</x:f>
        <x:v>310000000</x:v>
      </x:c>
      <x:c r="S17" s="89"/>
      <x:c r="T17" s="89"/>
      <x:c r="U17" s="89"/>
      <x:c r="V17" s="90"/>
    </x:row>
    <x:row r="18" spans="3:22" ht="24" customHeight="1">
      <x:c r="C18" s="32" t="s">
        <x:v>57</x:v>
      </x:c>
      <x:c r="D18" s="33"/>
      <x:c r="E18" s="33"/>
      <x:c r="F18" s="33"/>
      <x:c r="G18" s="33"/>
      <x:c r="H18" s="33"/>
      <x:c r="I18" s="33"/>
      <x:c r="J18" s="34"/>
      <x:c r="K18" s="121"/>
      <x:c r="L18" s="121"/>
      <x:c r="M18" s="121"/>
      <x:c r="N18" s="121"/>
      <x:c r="O18" s="91" t="s">
        <x:v>59</x:v>
      </x:c>
      <x:c r="P18" s="92"/>
      <x:c r="Q18" s="92"/>
      <x:c r="R18" s="92"/>
      <x:c r="S18" s="92"/>
      <x:c r="T18" s="92"/>
      <x:c r="U18" s="92"/>
      <x:c r="V18" s="93"/>
    </x:row>
    <x:row r="19" spans="3:22" ht="24" customHeight="1">
      <x:c r="C19" s="35"/>
      <x:c r="D19" s="36"/>
      <x:c r="E19" s="36"/>
      <x:c r="F19" s="18" t="s">
        <x:v>44</x:v>
      </x:c>
      <x:c r="G19" s="19" t="s">
        <x:v>66</x:v>
      </x:c>
      <x:c r="H19" s="19"/>
      <x:c r="I19" s="19" t="s">
        <x:v>42</x:v>
      </x:c>
      <x:c r="J19" s="21"/>
      <x:c r="K19" s="121"/>
      <x:c r="L19" s="121"/>
      <x:c r="M19" s="121"/>
      <x:c r="N19" s="121"/>
      <x:c r="O19" s="83"/>
      <x:c r="P19" s="36"/>
      <x:c r="Q19" s="36"/>
      <x:c r="R19" s="18" t="s">
        <x:v>44</x:v>
      </x:c>
      <x:c r="S19" s="19" t="s">
        <x:v>66</x:v>
      </x:c>
      <x:c r="T19" s="19"/>
      <x:c r="U19" s="19" t="s">
        <x:v>42</x:v>
      </x:c>
      <x:c r="V19" s="69"/>
    </x:row>
    <x:row r="20" spans="3:22" ht="24" customHeight="1">
      <x:c r="C20" s="37" t="s">
        <x:v>14</x:v>
      </x:c>
      <x:c r="D20" s="38"/>
      <x:c r="E20" s="38"/>
      <x:c r="F20" s="11">
        <x:v>20</x:v>
      </x:c>
      <x:c r="G20" s="20">
        <x:v>4000000</x:v>
      </x:c>
      <x:c r="H20" s="20"/>
      <x:c r="I20" s="20">
        <x:f>SUM(G20*F20)</x:f>
        <x:v>80000000</x:v>
      </x:c>
      <x:c r="J20" s="22"/>
      <x:c r="K20" s="121"/>
      <x:c r="L20" s="121"/>
      <x:c r="M20" s="121"/>
      <x:c r="N20" s="121"/>
      <x:c r="O20" s="84" t="s">
        <x:v>2</x:v>
      </x:c>
      <x:c r="P20" s="38"/>
      <x:c r="Q20" s="38"/>
      <x:c r="R20" s="11">
        <x:v>20</x:v>
      </x:c>
      <x:c r="S20" s="20">
        <x:v>4000000</x:v>
      </x:c>
      <x:c r="T20" s="20"/>
      <x:c r="U20" s="20">
        <x:f>SUM(S20*R20)</x:f>
        <x:v>80000000</x:v>
      </x:c>
      <x:c r="V20" s="70"/>
    </x:row>
    <x:row r="21" spans="3:22" ht="24" customHeight="1">
      <x:c r="C21" s="39" t="s">
        <x:v>4</x:v>
      </x:c>
      <x:c r="D21" s="40"/>
      <x:c r="E21" s="40"/>
      <x:c r="F21" s="11">
        <x:v>30</x:v>
      </x:c>
      <x:c r="G21" s="20">
        <x:v>6000000</x:v>
      </x:c>
      <x:c r="H21" s="20"/>
      <x:c r="I21" s="20">
        <x:f t="shared" ref="I21:J22" si="2">SUM(G21*F21)</x:f>
        <x:v>180000000</x:v>
      </x:c>
      <x:c r="J21" s="22"/>
      <x:c r="K21" s="121"/>
      <x:c r="L21" s="121"/>
      <x:c r="M21" s="121"/>
      <x:c r="N21" s="121"/>
      <x:c r="O21" s="85" t="s">
        <x:v>4</x:v>
      </x:c>
      <x:c r="P21" s="40"/>
      <x:c r="Q21" s="40"/>
      <x:c r="R21" s="11">
        <x:v>30</x:v>
      </x:c>
      <x:c r="S21" s="20">
        <x:v>6000000</x:v>
      </x:c>
      <x:c r="T21" s="20"/>
      <x:c r="U21" s="20">
        <x:f t="shared" ref="U21:V22" si="3">SUM(S21*R21)</x:f>
        <x:v>180000000</x:v>
      </x:c>
      <x:c r="V21" s="70"/>
    </x:row>
    <x:row r="22" spans="3:22" ht="24" customHeight="1">
      <x:c r="C22" s="37" t="s">
        <x:v>5</x:v>
      </x:c>
      <x:c r="D22" s="38"/>
      <x:c r="E22" s="38"/>
      <x:c r="F22" s="11">
        <x:v>100</x:v>
      </x:c>
      <x:c r="G22" s="20">
        <x:v>3000000</x:v>
      </x:c>
      <x:c r="H22" s="20"/>
      <x:c r="I22" s="20">
        <x:f t="shared" si="2"/>
        <x:v>300000000</x:v>
      </x:c>
      <x:c r="J22" s="22"/>
      <x:c r="K22" s="121"/>
      <x:c r="L22" s="121"/>
      <x:c r="M22" s="121"/>
      <x:c r="N22" s="121"/>
      <x:c r="O22" s="84" t="s">
        <x:v>5</x:v>
      </x:c>
      <x:c r="P22" s="38"/>
      <x:c r="Q22" s="38"/>
      <x:c r="R22" s="11">
        <x:v>100</x:v>
      </x:c>
      <x:c r="S22" s="20">
        <x:v>3000000</x:v>
      </x:c>
      <x:c r="T22" s="20"/>
      <x:c r="U22" s="20">
        <x:f t="shared" si="3"/>
        <x:v>300000000</x:v>
      </x:c>
      <x:c r="V22" s="70"/>
    </x:row>
    <x:row r="23" spans="3:22" ht="24" customHeight="1">
      <x:c r="C23" s="37" t="s">
        <x:v>71</x:v>
      </x:c>
      <x:c r="D23" s="38"/>
      <x:c r="E23" s="38"/>
      <x:c r="F23" s="11">
        <x:v>1</x:v>
      </x:c>
      <x:c r="G23" s="20"/>
      <x:c r="H23" s="20"/>
      <x:c r="I23" s="20"/>
      <x:c r="J23" s="22"/>
      <x:c r="K23" s="121"/>
      <x:c r="L23" s="121"/>
      <x:c r="M23" s="121"/>
      <x:c r="N23" s="121"/>
      <x:c r="O23" s="84" t="s">
        <x:v>71</x:v>
      </x:c>
      <x:c r="P23" s="38"/>
      <x:c r="Q23" s="38"/>
      <x:c r="R23" s="11">
        <x:v>1</x:v>
      </x:c>
      <x:c r="S23" s="20"/>
      <x:c r="T23" s="20"/>
      <x:c r="U23" s="20"/>
      <x:c r="V23" s="70"/>
    </x:row>
    <x:row r="24" spans="3:22" ht="24" customHeight="1">
      <x:c r="C24" s="37" t="s">
        <x:v>60</x:v>
      </x:c>
      <x:c r="D24" s="38"/>
      <x:c r="E24" s="38"/>
      <x:c r="F24" s="11">
        <x:v>60</x:v>
      </x:c>
      <x:c r="G24" s="20" t="s">
        <x:v>39</x:v>
      </x:c>
      <x:c r="H24" s="20"/>
      <x:c r="I24" s="20"/>
      <x:c r="J24" s="22"/>
      <x:c r="K24" s="121"/>
      <x:c r="L24" s="121"/>
      <x:c r="M24" s="121"/>
      <x:c r="N24" s="121"/>
      <x:c r="O24" s="84" t="s">
        <x:v>60</x:v>
      </x:c>
      <x:c r="P24" s="38"/>
      <x:c r="Q24" s="38"/>
      <x:c r="R24" s="11">
        <x:v>60</x:v>
      </x:c>
      <x:c r="S24" s="20" t="s">
        <x:v>39</x:v>
      </x:c>
      <x:c r="T24" s="20"/>
      <x:c r="U24" s="20"/>
      <x:c r="V24" s="70"/>
    </x:row>
    <x:row r="25" spans="3:22" ht="24" customHeight="1">
      <x:c r="C25" s="41" t="s">
        <x:v>10</x:v>
      </x:c>
      <x:c r="D25" s="42"/>
      <x:c r="E25" s="42"/>
      <x:c r="F25" s="43">
        <x:f>SUM(I20:J23)</x:f>
        <x:v>560000000</x:v>
      </x:c>
      <x:c r="G25" s="44"/>
      <x:c r="H25" s="44"/>
      <x:c r="I25" s="44"/>
      <x:c r="J25" s="45"/>
      <x:c r="K25" s="121"/>
      <x:c r="L25" s="121"/>
      <x:c r="M25" s="121"/>
      <x:c r="N25" s="121"/>
      <x:c r="O25" s="86" t="s">
        <x:v>12</x:v>
      </x:c>
      <x:c r="P25" s="87"/>
      <x:c r="Q25" s="87"/>
      <x:c r="R25" s="88">
        <x:f>SUM(U20:V23)</x:f>
        <x:v>560000000</x:v>
      </x:c>
      <x:c r="S25" s="89"/>
      <x:c r="T25" s="89"/>
      <x:c r="U25" s="89"/>
      <x:c r="V25" s="90"/>
    </x:row>
    <x:row r="26" spans="3:22" ht="24" customHeight="1">
      <x:c r="C26" s="46" t="s">
        <x:v>56</x:v>
      </x:c>
      <x:c r="D26" s="47"/>
      <x:c r="E26" s="47"/>
      <x:c r="F26" s="47"/>
      <x:c r="G26" s="47"/>
      <x:c r="H26" s="47"/>
      <x:c r="I26" s="47"/>
      <x:c r="J26" s="48"/>
      <x:c r="K26" s="121"/>
      <x:c r="L26" s="121"/>
      <x:c r="M26" s="121"/>
      <x:c r="N26" s="121"/>
      <x:c r="O26" s="94" t="s">
        <x:v>51</x:v>
      </x:c>
      <x:c r="P26" s="95"/>
      <x:c r="Q26" s="95"/>
      <x:c r="R26" s="95"/>
      <x:c r="S26" s="95"/>
      <x:c r="T26" s="95"/>
      <x:c r="U26" s="95"/>
      <x:c r="V26" s="96"/>
    </x:row>
    <x:row r="27" spans="3:22" ht="24" customHeight="1">
      <x:c r="C27" s="35"/>
      <x:c r="D27" s="36"/>
      <x:c r="E27" s="36"/>
      <x:c r="F27" s="18" t="s">
        <x:v>44</x:v>
      </x:c>
      <x:c r="G27" s="19" t="s">
        <x:v>66</x:v>
      </x:c>
      <x:c r="H27" s="19"/>
      <x:c r="I27" s="19" t="s">
        <x:v>42</x:v>
      </x:c>
      <x:c r="J27" s="21"/>
      <x:c r="K27" s="121"/>
      <x:c r="L27" s="121"/>
      <x:c r="M27" s="121"/>
      <x:c r="N27" s="121"/>
      <x:c r="O27" s="83"/>
      <x:c r="P27" s="36"/>
      <x:c r="Q27" s="36"/>
      <x:c r="R27" s="18" t="s">
        <x:v>44</x:v>
      </x:c>
      <x:c r="S27" s="19" t="s">
        <x:v>66</x:v>
      </x:c>
      <x:c r="T27" s="19"/>
      <x:c r="U27" s="19" t="s">
        <x:v>42</x:v>
      </x:c>
      <x:c r="V27" s="69"/>
    </x:row>
    <x:row r="28" spans="3:22" ht="24" customHeight="1">
      <x:c r="C28" s="37" t="s">
        <x:v>14</x:v>
      </x:c>
      <x:c r="D28" s="38"/>
      <x:c r="E28" s="38"/>
      <x:c r="F28" s="11">
        <x:v>30</x:v>
      </x:c>
      <x:c r="G28" s="20">
        <x:v>4000000</x:v>
      </x:c>
      <x:c r="H28" s="20"/>
      <x:c r="I28" s="20">
        <x:f>SUM(G28*F28)</x:f>
        <x:v>120000000</x:v>
      </x:c>
      <x:c r="J28" s="22"/>
      <x:c r="K28" s="121"/>
      <x:c r="L28" s="121"/>
      <x:c r="M28" s="121"/>
      <x:c r="N28" s="121"/>
      <x:c r="O28" s="84" t="s">
        <x:v>2</x:v>
      </x:c>
      <x:c r="P28" s="38"/>
      <x:c r="Q28" s="38"/>
      <x:c r="R28" s="11">
        <x:v>30</x:v>
      </x:c>
      <x:c r="S28" s="20">
        <x:v>4000000</x:v>
      </x:c>
      <x:c r="T28" s="20"/>
      <x:c r="U28" s="20">
        <x:f>SUM(S28*R28)</x:f>
        <x:v>120000000</x:v>
      </x:c>
      <x:c r="V28" s="70"/>
    </x:row>
    <x:row r="29" spans="3:22" ht="24" customHeight="1">
      <x:c r="C29" s="39" t="s">
        <x:v>4</x:v>
      </x:c>
      <x:c r="D29" s="40"/>
      <x:c r="E29" s="40"/>
      <x:c r="F29" s="11">
        <x:v>50</x:v>
      </x:c>
      <x:c r="G29" s="20">
        <x:v>6000000</x:v>
      </x:c>
      <x:c r="H29" s="20"/>
      <x:c r="I29" s="20">
        <x:f t="shared" ref="I29:J30" si="4">SUM(G29*F29)</x:f>
        <x:v>300000000</x:v>
      </x:c>
      <x:c r="J29" s="22"/>
      <x:c r="K29" s="121"/>
      <x:c r="L29" s="121"/>
      <x:c r="M29" s="121"/>
      <x:c r="N29" s="121"/>
      <x:c r="O29" s="85" t="s">
        <x:v>4</x:v>
      </x:c>
      <x:c r="P29" s="40"/>
      <x:c r="Q29" s="40"/>
      <x:c r="R29" s="11">
        <x:v>50</x:v>
      </x:c>
      <x:c r="S29" s="20">
        <x:v>6000000</x:v>
      </x:c>
      <x:c r="T29" s="20"/>
      <x:c r="U29" s="20">
        <x:f t="shared" ref="U29:V30" si="5">SUM(S29*R29)</x:f>
        <x:v>300000000</x:v>
      </x:c>
      <x:c r="V29" s="70"/>
    </x:row>
    <x:row r="30" spans="3:22" ht="24" customHeight="1">
      <x:c r="C30" s="37" t="s">
        <x:v>5</x:v>
      </x:c>
      <x:c r="D30" s="38"/>
      <x:c r="E30" s="38"/>
      <x:c r="F30" s="11">
        <x:v>150</x:v>
      </x:c>
      <x:c r="G30" s="20">
        <x:v>3000000</x:v>
      </x:c>
      <x:c r="H30" s="20"/>
      <x:c r="I30" s="20">
        <x:f t="shared" si="4"/>
        <x:v>450000000</x:v>
      </x:c>
      <x:c r="J30" s="22"/>
      <x:c r="K30" s="121"/>
      <x:c r="L30" s="121"/>
      <x:c r="M30" s="121"/>
      <x:c r="N30" s="121"/>
      <x:c r="O30" s="84" t="s">
        <x:v>5</x:v>
      </x:c>
      <x:c r="P30" s="38"/>
      <x:c r="Q30" s="38"/>
      <x:c r="R30" s="11">
        <x:v>150</x:v>
      </x:c>
      <x:c r="S30" s="20">
        <x:v>3000000</x:v>
      </x:c>
      <x:c r="T30" s="20"/>
      <x:c r="U30" s="20">
        <x:f t="shared" si="5"/>
        <x:v>450000000</x:v>
      </x:c>
      <x:c r="V30" s="70"/>
    </x:row>
    <x:row r="31" spans="3:22" ht="24" customHeight="1">
      <x:c r="C31" s="37" t="s">
        <x:v>70</x:v>
      </x:c>
      <x:c r="D31" s="38"/>
      <x:c r="E31" s="38"/>
      <x:c r="F31" s="11">
        <x:v>1</x:v>
      </x:c>
      <x:c r="G31" s="20"/>
      <x:c r="H31" s="20"/>
      <x:c r="I31" s="20"/>
      <x:c r="J31" s="22"/>
      <x:c r="K31" s="121"/>
      <x:c r="L31" s="121"/>
      <x:c r="M31" s="121"/>
      <x:c r="N31" s="121"/>
      <x:c r="O31" s="84" t="s">
        <x:v>70</x:v>
      </x:c>
      <x:c r="P31" s="38"/>
      <x:c r="Q31" s="38"/>
      <x:c r="R31" s="11">
        <x:v>1</x:v>
      </x:c>
      <x:c r="S31" s="20"/>
      <x:c r="T31" s="20"/>
      <x:c r="U31" s="20"/>
      <x:c r="V31" s="70"/>
    </x:row>
    <x:row r="32" spans="3:22" ht="24" customHeight="1">
      <x:c r="C32" s="37" t="s">
        <x:v>60</x:v>
      </x:c>
      <x:c r="D32" s="38"/>
      <x:c r="E32" s="38"/>
      <x:c r="F32" s="11">
        <x:v>60</x:v>
      </x:c>
      <x:c r="G32" s="20" t="s">
        <x:v>39</x:v>
      </x:c>
      <x:c r="H32" s="20"/>
      <x:c r="I32" s="20"/>
      <x:c r="J32" s="22"/>
      <x:c r="K32" s="121"/>
      <x:c r="L32" s="121"/>
      <x:c r="M32" s="121"/>
      <x:c r="N32" s="121"/>
      <x:c r="O32" s="84" t="s">
        <x:v>60</x:v>
      </x:c>
      <x:c r="P32" s="38"/>
      <x:c r="Q32" s="38"/>
      <x:c r="R32" s="11">
        <x:v>60</x:v>
      </x:c>
      <x:c r="S32" s="20" t="s">
        <x:v>39</x:v>
      </x:c>
      <x:c r="T32" s="20"/>
      <x:c r="U32" s="20"/>
      <x:c r="V32" s="70"/>
    </x:row>
    <x:row r="33" spans="3:22" ht="24" customHeight="1">
      <x:c r="C33" s="41" t="s">
        <x:v>11</x:v>
      </x:c>
      <x:c r="D33" s="42"/>
      <x:c r="E33" s="42"/>
      <x:c r="F33" s="43">
        <x:f>SUM(I28:J31)</x:f>
        <x:v>870000000</x:v>
      </x:c>
      <x:c r="G33" s="44"/>
      <x:c r="H33" s="44"/>
      <x:c r="I33" s="44"/>
      <x:c r="J33" s="45"/>
      <x:c r="K33" s="121"/>
      <x:c r="L33" s="121"/>
      <x:c r="M33" s="121"/>
      <x:c r="N33" s="121"/>
      <x:c r="O33" s="86" t="s">
        <x:v>17</x:v>
      </x:c>
      <x:c r="P33" s="87"/>
      <x:c r="Q33" s="87"/>
      <x:c r="R33" s="88">
        <x:f>SUM(U28:V31)</x:f>
        <x:v>870000000</x:v>
      </x:c>
      <x:c r="S33" s="89"/>
      <x:c r="T33" s="89"/>
      <x:c r="U33" s="89"/>
      <x:c r="V33" s="90"/>
    </x:row>
    <x:row r="34" spans="3:22" ht="24" customHeight="1">
      <x:c r="C34" s="51" t="s">
        <x:v>55</x:v>
      </x:c>
      <x:c r="D34" s="52"/>
      <x:c r="E34" s="52"/>
      <x:c r="F34" s="52"/>
      <x:c r="G34" s="52"/>
      <x:c r="H34" s="52"/>
      <x:c r="I34" s="52"/>
      <x:c r="J34" s="53"/>
      <x:c r="K34" s="111" t="s">
        <x:v>20</x:v>
      </x:c>
      <x:c r="L34" s="112"/>
      <x:c r="M34" s="112"/>
      <x:c r="N34" s="113"/>
      <x:c r="O34" s="97" t="s">
        <x:v>62</x:v>
      </x:c>
      <x:c r="P34" s="98"/>
      <x:c r="Q34" s="98"/>
      <x:c r="R34" s="98"/>
      <x:c r="S34" s="98"/>
      <x:c r="T34" s="98"/>
      <x:c r="U34" s="98"/>
      <x:c r="V34" s="99"/>
    </x:row>
    <x:row r="35" spans="3:22" ht="24" customHeight="1">
      <x:c r="C35" s="35"/>
      <x:c r="D35" s="36"/>
      <x:c r="E35" s="36"/>
      <x:c r="F35" s="18" t="s">
        <x:v>44</x:v>
      </x:c>
      <x:c r="G35" s="19" t="s">
        <x:v>66</x:v>
      </x:c>
      <x:c r="H35" s="19"/>
      <x:c r="I35" s="19" t="s">
        <x:v>42</x:v>
      </x:c>
      <x:c r="J35" s="49"/>
      <x:c r="K35" s="114"/>
      <x:c r="L35" s="115"/>
      <x:c r="M35" s="115"/>
      <x:c r="N35" s="116"/>
      <x:c r="O35" s="100"/>
      <x:c r="P35" s="36"/>
      <x:c r="Q35" s="36"/>
      <x:c r="R35" s="18" t="s">
        <x:v>44</x:v>
      </x:c>
      <x:c r="S35" s="19" t="s">
        <x:v>66</x:v>
      </x:c>
      <x:c r="T35" s="19"/>
      <x:c r="U35" s="19" t="s">
        <x:v>42</x:v>
      </x:c>
      <x:c r="V35" s="69"/>
    </x:row>
    <x:row r="36" spans="3:22" ht="24" customHeight="1">
      <x:c r="C36" s="37" t="s">
        <x:v>14</x:v>
      </x:c>
      <x:c r="D36" s="38"/>
      <x:c r="E36" s="38"/>
      <x:c r="F36" s="11">
        <x:v>40</x:v>
      </x:c>
      <x:c r="G36" s="20">
        <x:v>4000000</x:v>
      </x:c>
      <x:c r="H36" s="20"/>
      <x:c r="I36" s="20">
        <x:f>SUM(G36*F36)</x:f>
        <x:v>160000000</x:v>
      </x:c>
      <x:c r="J36" s="50"/>
      <x:c r="K36" s="114"/>
      <x:c r="L36" s="115"/>
      <x:c r="M36" s="115"/>
      <x:c r="N36" s="116"/>
      <x:c r="O36" s="101" t="s">
        <x:v>2</x:v>
      </x:c>
      <x:c r="P36" s="38"/>
      <x:c r="Q36" s="38"/>
      <x:c r="R36" s="11">
        <x:v>40</x:v>
      </x:c>
      <x:c r="S36" s="20">
        <x:v>4000000</x:v>
      </x:c>
      <x:c r="T36" s="20"/>
      <x:c r="U36" s="20">
        <x:f>SUM(S36*R36)</x:f>
        <x:v>160000000</x:v>
      </x:c>
      <x:c r="V36" s="70"/>
    </x:row>
    <x:row r="37" spans="3:22" ht="24" customHeight="1">
      <x:c r="C37" s="39" t="s">
        <x:v>4</x:v>
      </x:c>
      <x:c r="D37" s="40"/>
      <x:c r="E37" s="40"/>
      <x:c r="F37" s="11">
        <x:v>100</x:v>
      </x:c>
      <x:c r="G37" s="20">
        <x:v>6000000</x:v>
      </x:c>
      <x:c r="H37" s="20"/>
      <x:c r="I37" s="20">
        <x:f t="shared" ref="I37:J38" si="6">SUM(G37*F37)</x:f>
        <x:v>600000000</x:v>
      </x:c>
      <x:c r="J37" s="50"/>
      <x:c r="K37" s="114"/>
      <x:c r="L37" s="115"/>
      <x:c r="M37" s="115"/>
      <x:c r="N37" s="116"/>
      <x:c r="O37" s="102" t="s">
        <x:v>4</x:v>
      </x:c>
      <x:c r="P37" s="40"/>
      <x:c r="Q37" s="40"/>
      <x:c r="R37" s="11">
        <x:v>100</x:v>
      </x:c>
      <x:c r="S37" s="20">
        <x:v>6000000</x:v>
      </x:c>
      <x:c r="T37" s="20"/>
      <x:c r="U37" s="20">
        <x:f t="shared" ref="U37:V38" si="7">SUM(S37*R37)</x:f>
        <x:v>600000000</x:v>
      </x:c>
      <x:c r="V37" s="70"/>
    </x:row>
    <x:row r="38" spans="3:22" ht="24" customHeight="1">
      <x:c r="C38" s="37" t="s">
        <x:v>5</x:v>
      </x:c>
      <x:c r="D38" s="38"/>
      <x:c r="E38" s="38"/>
      <x:c r="F38" s="11">
        <x:v>250</x:v>
      </x:c>
      <x:c r="G38" s="20">
        <x:v>3000000</x:v>
      </x:c>
      <x:c r="H38" s="20"/>
      <x:c r="I38" s="20">
        <x:f t="shared" si="6"/>
        <x:v>750000000</x:v>
      </x:c>
      <x:c r="J38" s="50"/>
      <x:c r="K38" s="114"/>
      <x:c r="L38" s="115"/>
      <x:c r="M38" s="115"/>
      <x:c r="N38" s="116"/>
      <x:c r="O38" s="101" t="s">
        <x:v>5</x:v>
      </x:c>
      <x:c r="P38" s="38"/>
      <x:c r="Q38" s="38"/>
      <x:c r="R38" s="11">
        <x:v>250</x:v>
      </x:c>
      <x:c r="S38" s="20">
        <x:v>3000000</x:v>
      </x:c>
      <x:c r="T38" s="20"/>
      <x:c r="U38" s="20">
        <x:f t="shared" si="7"/>
        <x:v>750000000</x:v>
      </x:c>
      <x:c r="V38" s="70"/>
    </x:row>
    <x:row r="39" spans="3:22" ht="24" customHeight="1">
      <x:c r="C39" s="37" t="s">
        <x:v>72</x:v>
      </x:c>
      <x:c r="D39" s="38"/>
      <x:c r="E39" s="38"/>
      <x:c r="F39" s="11"/>
      <x:c r="G39" s="20"/>
      <x:c r="H39" s="20"/>
      <x:c r="I39" s="20"/>
      <x:c r="J39" s="50"/>
      <x:c r="K39" s="114"/>
      <x:c r="L39" s="115"/>
      <x:c r="M39" s="115"/>
      <x:c r="N39" s="116"/>
      <x:c r="O39" s="101" t="s">
        <x:v>72</x:v>
      </x:c>
      <x:c r="P39" s="38"/>
      <x:c r="Q39" s="38"/>
      <x:c r="R39" s="11"/>
      <x:c r="S39" s="20"/>
      <x:c r="T39" s="20"/>
      <x:c r="U39" s="20"/>
      <x:c r="V39" s="70"/>
    </x:row>
    <x:row r="40" spans="3:22" ht="24" customHeight="1">
      <x:c r="C40" s="37" t="s">
        <x:v>60</x:v>
      </x:c>
      <x:c r="D40" s="38"/>
      <x:c r="E40" s="38"/>
      <x:c r="F40" s="11">
        <x:v>60</x:v>
      </x:c>
      <x:c r="G40" s="20" t="s">
        <x:v>39</x:v>
      </x:c>
      <x:c r="H40" s="20"/>
      <x:c r="I40" s="20"/>
      <x:c r="J40" s="50"/>
      <x:c r="K40" s="114"/>
      <x:c r="L40" s="115"/>
      <x:c r="M40" s="115"/>
      <x:c r="N40" s="116"/>
      <x:c r="O40" s="101" t="s">
        <x:v>60</x:v>
      </x:c>
      <x:c r="P40" s="38"/>
      <x:c r="Q40" s="38"/>
      <x:c r="R40" s="11">
        <x:v>60</x:v>
      </x:c>
      <x:c r="S40" s="20" t="s">
        <x:v>39</x:v>
      </x:c>
      <x:c r="T40" s="20"/>
      <x:c r="U40" s="20"/>
      <x:c r="V40" s="70"/>
    </x:row>
    <x:row r="41" spans="3:22" ht="24" customHeight="1">
      <x:c r="C41" s="41" t="s">
        <x:v>6</x:v>
      </x:c>
      <x:c r="D41" s="42"/>
      <x:c r="E41" s="42"/>
      <x:c r="F41" s="43">
        <x:f>SUM(I36:J39)</x:f>
        <x:v>1510000000</x:v>
      </x:c>
      <x:c r="G41" s="44"/>
      <x:c r="H41" s="44"/>
      <x:c r="I41" s="44"/>
      <x:c r="J41" s="54"/>
      <x:c r="K41" s="117"/>
      <x:c r="L41" s="118"/>
      <x:c r="M41" s="118"/>
      <x:c r="N41" s="119"/>
      <x:c r="O41" s="103" t="s">
        <x:v>8</x:v>
      </x:c>
      <x:c r="P41" s="87"/>
      <x:c r="Q41" s="87"/>
      <x:c r="R41" s="88">
        <x:f>SUM(U36:V39)</x:f>
        <x:v>1510000000</x:v>
      </x:c>
      <x:c r="S41" s="89"/>
      <x:c r="T41" s="89"/>
      <x:c r="U41" s="89"/>
      <x:c r="V41" s="90"/>
    </x:row>
    <x:row r="42" spans="3:22" ht="24" customHeight="1">
      <x:c r="C42" s="55" t="s">
        <x:v>36</x:v>
      </x:c>
      <x:c r="D42" s="56"/>
      <x:c r="E42" s="56"/>
      <x:c r="F42" s="56"/>
      <x:c r="G42" s="56"/>
      <x:c r="H42" s="56"/>
      <x:c r="I42" s="56"/>
      <x:c r="J42" s="57"/>
      <x:c r="K42" s="60" t="s">
        <x:v>48</x:v>
      </x:c>
      <x:c r="L42" s="61"/>
      <x:c r="M42" s="61"/>
      <x:c r="N42" s="62"/>
      <x:c r="O42" s="104" t="s">
        <x:v>50</x:v>
      </x:c>
      <x:c r="P42" s="105"/>
      <x:c r="Q42" s="105"/>
      <x:c r="R42" s="105"/>
      <x:c r="S42" s="105"/>
      <x:c r="T42" s="105"/>
      <x:c r="U42" s="105"/>
      <x:c r="V42" s="106"/>
    </x:row>
    <x:row r="43" spans="3:22" ht="24" customHeight="1">
      <x:c r="C43" s="35"/>
      <x:c r="D43" s="36"/>
      <x:c r="E43" s="36"/>
      <x:c r="F43" s="18" t="s">
        <x:v>44</x:v>
      </x:c>
      <x:c r="G43" s="19" t="s">
        <x:v>66</x:v>
      </x:c>
      <x:c r="H43" s="19"/>
      <x:c r="I43" s="19" t="s">
        <x:v>42</x:v>
      </x:c>
      <x:c r="J43" s="49"/>
      <x:c r="K43" s="63"/>
      <x:c r="L43" s="64"/>
      <x:c r="M43" s="64"/>
      <x:c r="N43" s="65"/>
      <x:c r="O43" s="100"/>
      <x:c r="P43" s="36"/>
      <x:c r="Q43" s="36"/>
      <x:c r="R43" s="18" t="s">
        <x:v>44</x:v>
      </x:c>
      <x:c r="S43" s="19" t="s">
        <x:v>66</x:v>
      </x:c>
      <x:c r="T43" s="19"/>
      <x:c r="U43" s="19" t="s">
        <x:v>42</x:v>
      </x:c>
      <x:c r="V43" s="69"/>
    </x:row>
    <x:row r="44" spans="3:22" ht="24" customHeight="1">
      <x:c r="C44" s="37" t="s">
        <x:v>14</x:v>
      </x:c>
      <x:c r="D44" s="38"/>
      <x:c r="E44" s="38"/>
      <x:c r="F44" s="11">
        <x:v>50</x:v>
      </x:c>
      <x:c r="G44" s="20">
        <x:v>4000000</x:v>
      </x:c>
      <x:c r="H44" s="20"/>
      <x:c r="I44" s="20">
        <x:f>SUM(G44*F44)</x:f>
        <x:v>200000000</x:v>
      </x:c>
      <x:c r="J44" s="50"/>
      <x:c r="K44" s="63"/>
      <x:c r="L44" s="64"/>
      <x:c r="M44" s="64"/>
      <x:c r="N44" s="65"/>
      <x:c r="O44" s="101" t="s">
        <x:v>2</x:v>
      </x:c>
      <x:c r="P44" s="38"/>
      <x:c r="Q44" s="38"/>
      <x:c r="R44" s="11">
        <x:v>50</x:v>
      </x:c>
      <x:c r="S44" s="20">
        <x:v>4000000</x:v>
      </x:c>
      <x:c r="T44" s="20"/>
      <x:c r="U44" s="20">
        <x:f>SUM(S44*R44)</x:f>
        <x:v>200000000</x:v>
      </x:c>
      <x:c r="V44" s="70"/>
    </x:row>
    <x:row r="45" spans="3:22" ht="24" customHeight="1">
      <x:c r="C45" s="39" t="s">
        <x:v>5</x:v>
      </x:c>
      <x:c r="D45" s="40"/>
      <x:c r="E45" s="40"/>
      <x:c r="F45" s="11">
        <x:v>450</x:v>
      </x:c>
      <x:c r="G45" s="20">
        <x:v>3000000</x:v>
      </x:c>
      <x:c r="H45" s="20"/>
      <x:c r="I45" s="20">
        <x:f t="shared" ref="I45:J47" si="8">SUM(G45*F45)</x:f>
        <x:v>1350000000</x:v>
      </x:c>
      <x:c r="J45" s="50"/>
      <x:c r="K45" s="63"/>
      <x:c r="L45" s="64"/>
      <x:c r="M45" s="64"/>
      <x:c r="N45" s="65"/>
      <x:c r="O45" s="102" t="s">
        <x:v>5</x:v>
      </x:c>
      <x:c r="P45" s="40"/>
      <x:c r="Q45" s="40"/>
      <x:c r="R45" s="11">
        <x:v>450</x:v>
      </x:c>
      <x:c r="S45" s="20">
        <x:v>3000000</x:v>
      </x:c>
      <x:c r="T45" s="20"/>
      <x:c r="U45" s="20">
        <x:f>SUM(S45*R45)</x:f>
        <x:v>1350000000</x:v>
      </x:c>
      <x:c r="V45" s="70"/>
    </x:row>
    <x:row r="46" spans="3:22" ht="24" customHeight="1">
      <x:c r="C46" s="37" t="s">
        <x:v>60</x:v>
      </x:c>
      <x:c r="D46" s="38"/>
      <x:c r="E46" s="38"/>
      <x:c r="F46" s="11">
        <x:v>120</x:v>
      </x:c>
      <x:c r="G46" s="20"/>
      <x:c r="H46" s="20"/>
      <x:c r="I46" s="20">
        <x:f t="shared" si="8"/>
        <x:v>0</x:v>
      </x:c>
      <x:c r="J46" s="50"/>
      <x:c r="K46" s="63"/>
      <x:c r="L46" s="64"/>
      <x:c r="M46" s="64"/>
      <x:c r="N46" s="65"/>
      <x:c r="O46" s="101" t="s">
        <x:v>60</x:v>
      </x:c>
      <x:c r="P46" s="38"/>
      <x:c r="Q46" s="38"/>
      <x:c r="R46" s="11">
        <x:v>120</x:v>
      </x:c>
      <x:c r="S46" s="20"/>
      <x:c r="T46" s="20"/>
      <x:c r="U46" s="20">
        <x:f t="shared" ref="U46:V47" si="9">SUM(S46*R46)</x:f>
        <x:v>0</x:v>
      </x:c>
      <x:c r="V46" s="70"/>
    </x:row>
    <x:row r="47" spans="3:22" ht="24" customHeight="1">
      <x:c r="C47" s="37" t="s">
        <x:v>40</x:v>
      </x:c>
      <x:c r="D47" s="38"/>
      <x:c r="E47" s="38"/>
      <x:c r="F47" s="11">
        <x:v>1</x:v>
      </x:c>
      <x:c r="G47" s="20">
        <x:v>1500000000</x:v>
      </x:c>
      <x:c r="H47" s="20"/>
      <x:c r="I47" s="20">
        <x:f t="shared" si="8"/>
        <x:v>1500000000</x:v>
      </x:c>
      <x:c r="J47" s="50"/>
      <x:c r="K47" s="63"/>
      <x:c r="L47" s="64"/>
      <x:c r="M47" s="64"/>
      <x:c r="N47" s="65"/>
      <x:c r="O47" s="101" t="s">
        <x:v>3</x:v>
      </x:c>
      <x:c r="P47" s="38"/>
      <x:c r="Q47" s="38"/>
      <x:c r="R47" s="11">
        <x:v>1</x:v>
      </x:c>
      <x:c r="S47" s="20">
        <x:v>1500000000</x:v>
      </x:c>
      <x:c r="T47" s="20"/>
      <x:c r="U47" s="20">
        <x:f t="shared" si="9"/>
        <x:v>1500000000</x:v>
      </x:c>
      <x:c r="V47" s="70"/>
    </x:row>
    <x:row r="48" spans="3:22" ht="24" customHeight="1">
      <x:c r="C48" s="37" t="s">
        <x:v>21</x:v>
      </x:c>
      <x:c r="D48" s="38"/>
      <x:c r="E48" s="38"/>
      <x:c r="F48" s="11">
        <x:v>30</x:v>
      </x:c>
      <x:c r="G48" s="20">
        <x:v>1100000000</x:v>
      </x:c>
      <x:c r="H48" s="20"/>
      <x:c r="I48" s="20">
        <x:f>SUM(C54*G48)</x:f>
        <x:v>1100000000</x:v>
      </x:c>
      <x:c r="J48" s="50"/>
      <x:c r="K48" s="63"/>
      <x:c r="L48" s="64"/>
      <x:c r="M48" s="64"/>
      <x:c r="N48" s="65"/>
      <x:c r="O48" s="101" t="s">
        <x:v>21</x:v>
      </x:c>
      <x:c r="P48" s="38"/>
      <x:c r="Q48" s="38"/>
      <x:c r="R48" s="11">
        <x:v>30</x:v>
      </x:c>
      <x:c r="S48" s="20">
        <x:v>1116000000</x:v>
      </x:c>
      <x:c r="T48" s="20"/>
      <x:c r="U48" s="20">
        <x:f>SUM(C54*S48)</x:f>
        <x:v>1116000000</x:v>
      </x:c>
      <x:c r="V48" s="70"/>
    </x:row>
    <x:row r="49" spans="3:22" ht="24" customHeight="1">
      <x:c r="C49" s="58" t="s">
        <x:v>18</x:v>
      </x:c>
      <x:c r="D49" s="59"/>
      <x:c r="E49" s="59"/>
      <x:c r="F49" s="43">
        <x:f>SUM(I44:J48)</x:f>
        <x:v>4150000000</x:v>
      </x:c>
      <x:c r="G49" s="44"/>
      <x:c r="H49" s="44"/>
      <x:c r="I49" s="44"/>
      <x:c r="J49" s="54"/>
      <x:c r="K49" s="66"/>
      <x:c r="L49" s="67"/>
      <x:c r="M49" s="67"/>
      <x:c r="N49" s="68"/>
      <x:c r="O49" s="107" t="s">
        <x:v>16</x:v>
      </x:c>
      <x:c r="P49" s="59"/>
      <x:c r="Q49" s="59"/>
      <x:c r="R49" s="108">
        <x:f>SUM(U44:V48)</x:f>
        <x:v>4166000000</x:v>
      </x:c>
      <x:c r="S49" s="109"/>
      <x:c r="T49" s="109"/>
      <x:c r="U49" s="109"/>
      <x:c r="V49" s="110"/>
    </x:row>
    <x:row r="50" spans="3:22">
      <x:c r="C50" s="123" t="s">
        <x:v>37</x:v>
      </x:c>
      <x:c r="D50" s="124"/>
      <x:c r="E50" s="125"/>
      <x:c r="F50" s="135">
        <x:f>SUM(F17,F25,F33,F41,F49)</x:f>
        <x:v>7400000000</x:v>
      </x:c>
      <x:c r="G50" s="136"/>
      <x:c r="H50" s="136"/>
      <x:c r="I50" s="136"/>
      <x:c r="J50" s="137"/>
      <x:c r="K50" s="146"/>
      <x:c r="L50" s="146"/>
      <x:c r="M50" s="146"/>
      <x:c r="N50" s="146"/>
      <x:c r="O50" s="129" t="s">
        <x:v>61</x:v>
      </x:c>
      <x:c r="P50" s="130"/>
      <x:c r="Q50" s="131"/>
      <x:c r="R50" s="140">
        <x:f>SUM(R17,R25,R33,R41,R49)</x:f>
        <x:v>7416000000</x:v>
      </x:c>
      <x:c r="S50" s="141"/>
      <x:c r="T50" s="141"/>
      <x:c r="U50" s="141"/>
      <x:c r="V50" s="142"/>
    </x:row>
    <x:row r="51" spans="3:22" ht="30.75" customHeight="1">
      <x:c r="C51" s="126"/>
      <x:c r="D51" s="127"/>
      <x:c r="E51" s="128"/>
      <x:c r="F51" s="138"/>
      <x:c r="G51" s="138"/>
      <x:c r="H51" s="138"/>
      <x:c r="I51" s="138"/>
      <x:c r="J51" s="139"/>
      <x:c r="K51" s="146"/>
      <x:c r="L51" s="146"/>
      <x:c r="M51" s="146"/>
      <x:c r="N51" s="146"/>
      <x:c r="O51" s="132"/>
      <x:c r="P51" s="133"/>
      <x:c r="Q51" s="134"/>
      <x:c r="R51" s="143"/>
      <x:c r="S51" s="144"/>
      <x:c r="T51" s="144"/>
      <x:c r="U51" s="144"/>
      <x:c r="V51" s="145"/>
    </x:row>
    <x:row r="52" spans="3:81">
      <x:c r="C52" s="148" t="s">
        <x:v>1</x:v>
      </x:c>
      <x:c r="D52" s="149"/>
      <x:c r="E52" s="149"/>
      <x:c r="F52" s="149"/>
      <x:c r="G52" s="149"/>
      <x:c r="H52" s="149"/>
      <x:c r="I52" s="149"/>
      <x:c r="J52" s="149"/>
      <x:c r="K52" s="149"/>
      <x:c r="L52" s="149"/>
      <x:c r="M52" s="149"/>
      <x:c r="N52" s="149"/>
      <x:c r="O52" s="149"/>
      <x:c r="P52" s="149"/>
      <x:c r="Q52" s="149"/>
      <x:c r="R52" s="149"/>
      <x:c r="S52" s="149"/>
      <x:c r="T52" s="149"/>
      <x:c r="U52" s="149"/>
      <x:c r="V52" s="149"/>
      <x:c r="W52" s="147"/>
      <x:c r="X52" s="147"/>
      <x:c r="Y52" s="147"/>
      <x:c r="Z52" s="147"/>
      <x:c r="AA52" s="147"/>
      <x:c r="AB52" s="147"/>
      <x:c r="AC52" s="147"/>
      <x:c r="AD52" s="147"/>
      <x:c r="AE52" s="147"/>
      <x:c r="AF52" s="147"/>
      <x:c r="AG52" s="147"/>
      <x:c r="AH52" s="147"/>
      <x:c r="AI52" s="147"/>
      <x:c r="AJ52" s="147"/>
      <x:c r="AK52" s="147"/>
      <x:c r="AL52" s="147"/>
      <x:c r="AM52" s="147"/>
      <x:c r="AN52" s="147"/>
      <x:c r="AO52" s="147"/>
      <x:c r="AP52" s="147"/>
      <x:c r="AQ52" s="147"/>
      <x:c r="AR52" s="147"/>
      <x:c r="AS52" s="147"/>
      <x:c r="AT52" s="147"/>
      <x:c r="AU52" s="147"/>
      <x:c r="AV52" s="147"/>
      <x:c r="AW52" s="147"/>
      <x:c r="AX52" s="147"/>
      <x:c r="AY52" s="147"/>
      <x:c r="AZ52" s="147"/>
      <x:c r="BA52" s="147"/>
      <x:c r="BB52" s="147"/>
      <x:c r="BC52" s="147"/>
      <x:c r="BD52" s="147"/>
      <x:c r="BE52" s="147"/>
      <x:c r="BF52" s="147"/>
      <x:c r="BG52" s="147"/>
      <x:c r="BH52" s="147"/>
      <x:c r="BI52" s="147"/>
      <x:c r="BJ52" s="147"/>
      <x:c r="BK52" s="147"/>
      <x:c r="BL52" s="147"/>
      <x:c r="BM52" s="147"/>
      <x:c r="BN52" s="147"/>
      <x:c r="BO52" s="147"/>
      <x:c r="BP52" s="147"/>
      <x:c r="BQ52" s="147"/>
      <x:c r="BR52" s="147"/>
      <x:c r="BS52" s="147"/>
      <x:c r="BT52" s="147"/>
      <x:c r="BU52" s="147"/>
      <x:c r="BV52" s="147"/>
      <x:c r="BW52" s="147"/>
      <x:c r="BX52" s="147"/>
      <x:c r="BY52" s="147"/>
      <x:c r="BZ52" s="147"/>
      <x:c r="CA52" s="147"/>
      <x:c r="CB52" s="147"/>
      <x:c r="CC52" s="147"/>
    </x:row>
    <x:row r="53" spans="3:81">
      <x:c r="C53" s="149"/>
      <x:c r="D53" s="149"/>
      <x:c r="E53" s="149"/>
      <x:c r="F53" s="149"/>
      <x:c r="G53" s="149"/>
      <x:c r="H53" s="149"/>
      <x:c r="I53" s="149"/>
      <x:c r="J53" s="149"/>
      <x:c r="K53" s="149"/>
      <x:c r="L53" s="149"/>
      <x:c r="M53" s="149"/>
      <x:c r="N53" s="149"/>
      <x:c r="O53" s="149"/>
      <x:c r="P53" s="149"/>
      <x:c r="Q53" s="149"/>
      <x:c r="R53" s="149"/>
      <x:c r="S53" s="149"/>
      <x:c r="T53" s="149"/>
      <x:c r="U53" s="149"/>
      <x:c r="V53" s="149"/>
      <x:c r="W53" s="147"/>
      <x:c r="X53" s="147"/>
      <x:c r="Y53" s="147"/>
      <x:c r="Z53" s="147"/>
      <x:c r="AA53" s="147"/>
      <x:c r="AB53" s="147"/>
      <x:c r="AC53" s="147"/>
      <x:c r="AD53" s="147"/>
      <x:c r="AE53" s="147"/>
      <x:c r="AF53" s="147"/>
      <x:c r="AG53" s="147"/>
      <x:c r="AH53" s="147"/>
      <x:c r="AI53" s="147"/>
      <x:c r="AJ53" s="147"/>
      <x:c r="AK53" s="147"/>
      <x:c r="AL53" s="147"/>
      <x:c r="AM53" s="147"/>
      <x:c r="AN53" s="147"/>
      <x:c r="AO53" s="147"/>
      <x:c r="AP53" s="147"/>
      <x:c r="AQ53" s="147"/>
      <x:c r="AR53" s="147"/>
      <x:c r="AS53" s="147"/>
      <x:c r="AT53" s="147"/>
      <x:c r="AU53" s="147"/>
      <x:c r="AV53" s="147"/>
      <x:c r="AW53" s="147"/>
      <x:c r="AX53" s="147"/>
      <x:c r="AY53" s="147"/>
      <x:c r="AZ53" s="147"/>
      <x:c r="BA53" s="147"/>
      <x:c r="BB53" s="147"/>
      <x:c r="BC53" s="147"/>
      <x:c r="BD53" s="147"/>
      <x:c r="BE53" s="147"/>
      <x:c r="BF53" s="147"/>
      <x:c r="BG53" s="147"/>
      <x:c r="BH53" s="147"/>
      <x:c r="BI53" s="147"/>
      <x:c r="BJ53" s="147"/>
      <x:c r="BK53" s="147"/>
      <x:c r="BL53" s="147"/>
      <x:c r="BM53" s="147"/>
      <x:c r="BN53" s="147"/>
      <x:c r="BO53" s="147"/>
      <x:c r="BP53" s="147"/>
      <x:c r="BQ53" s="147"/>
      <x:c r="BR53" s="147"/>
      <x:c r="BS53" s="147"/>
      <x:c r="BT53" s="147"/>
      <x:c r="BU53" s="147"/>
      <x:c r="BV53" s="147"/>
      <x:c r="BW53" s="147"/>
      <x:c r="BX53" s="147"/>
      <x:c r="BY53" s="147"/>
      <x:c r="BZ53" s="147"/>
      <x:c r="CA53" s="147"/>
      <x:c r="CB53" s="147"/>
      <x:c r="CC53" s="147"/>
    </x:row>
    <x:row r="54" spans="3:81">
      <x:c r="C54" s="3">
        <x:v>1</x:v>
      </x:c>
      <x:c r="D54" s="3">
        <x:v>11</x:v>
      </x:c>
      <x:c r="E54" s="3"/>
      <x:c r="F54" s="3"/>
      <x:c r="G54" s="3"/>
      <x:c r="H54" s="3"/>
      <x:c r="I54" s="3"/>
      <x:c r="J54" s="3"/>
      <x:c r="K54" s="3"/>
      <x:c r="L54" s="3"/>
      <x:c r="M54" s="3"/>
      <x:c r="N54" s="3"/>
      <x:c r="O54" s="3"/>
      <x:c r="P54" s="3"/>
      <x:c r="Q54" s="3"/>
      <x:c r="R54" s="3"/>
      <x:c r="S54" s="3"/>
      <x:c r="T54" s="3"/>
      <x:c r="U54" s="3"/>
      <x:c r="V54" s="3"/>
      <x:c r="W54" s="147"/>
      <x:c r="X54" s="147"/>
      <x:c r="Y54" s="147"/>
      <x:c r="Z54" s="147"/>
      <x:c r="AA54" s="147"/>
      <x:c r="AB54" s="147"/>
      <x:c r="AC54" s="147"/>
      <x:c r="AD54" s="147"/>
      <x:c r="AE54" s="147"/>
      <x:c r="AF54" s="147"/>
      <x:c r="AG54" s="147"/>
      <x:c r="AH54" s="147"/>
      <x:c r="AI54" s="147"/>
      <x:c r="AJ54" s="147"/>
      <x:c r="AK54" s="147"/>
      <x:c r="AL54" s="147"/>
      <x:c r="AM54" s="147"/>
      <x:c r="AN54" s="147"/>
      <x:c r="AO54" s="147"/>
      <x:c r="AP54" s="147"/>
      <x:c r="AQ54" s="147"/>
      <x:c r="AR54" s="147"/>
      <x:c r="AS54" s="147"/>
      <x:c r="AT54" s="147"/>
      <x:c r="AU54" s="147"/>
      <x:c r="AV54" s="147"/>
      <x:c r="AW54" s="147"/>
      <x:c r="AX54" s="147"/>
      <x:c r="AY54" s="147"/>
      <x:c r="AZ54" s="147"/>
      <x:c r="BA54" s="147"/>
      <x:c r="BB54" s="147"/>
      <x:c r="BC54" s="147"/>
      <x:c r="BD54" s="147"/>
      <x:c r="BE54" s="147"/>
      <x:c r="BF54" s="147"/>
      <x:c r="BG54" s="147"/>
      <x:c r="BH54" s="147"/>
      <x:c r="BI54" s="147"/>
      <x:c r="BJ54" s="147"/>
      <x:c r="BK54" s="147"/>
      <x:c r="BL54" s="147"/>
      <x:c r="BM54" s="147"/>
      <x:c r="BN54" s="147"/>
      <x:c r="BO54" s="147"/>
      <x:c r="BP54" s="147"/>
      <x:c r="BQ54" s="147"/>
      <x:c r="BR54" s="147"/>
      <x:c r="BS54" s="147"/>
      <x:c r="BT54" s="147"/>
      <x:c r="BU54" s="147"/>
      <x:c r="BV54" s="147"/>
      <x:c r="BW54" s="147"/>
      <x:c r="BX54" s="147"/>
      <x:c r="BY54" s="147"/>
      <x:c r="BZ54" s="147"/>
      <x:c r="CA54" s="147"/>
      <x:c r="CB54" s="147"/>
      <x:c r="CC54" s="147"/>
    </x:row>
    <x:row r="55" spans="3:81">
      <x:c r="C55" s="3"/>
      <x:c r="D55" s="3">
        <x:v>1</x:v>
      </x:c>
      <x:c r="E55" s="3"/>
      <x:c r="F55" s="3"/>
      <x:c r="G55" s="3"/>
      <x:c r="H55" s="3"/>
      <x:c r="I55" s="3"/>
      <x:c r="J55" s="3"/>
      <x:c r="K55" s="3"/>
      <x:c r="L55" s="3"/>
      <x:c r="M55" s="3"/>
      <x:c r="N55" s="3"/>
      <x:c r="O55" s="3"/>
      <x:c r="P55" s="3"/>
      <x:c r="Q55" s="3"/>
      <x:c r="R55" s="3"/>
      <x:c r="S55" s="3"/>
      <x:c r="T55" s="3"/>
      <x:c r="U55" s="3"/>
      <x:c r="V55" s="3">
        <x:v>1</x:v>
      </x:c>
      <x:c r="W55" s="147"/>
      <x:c r="X55" s="147"/>
      <x:c r="Y55" s="147"/>
      <x:c r="Z55" s="147"/>
      <x:c r="AA55" s="147"/>
      <x:c r="AB55" s="147"/>
      <x:c r="AC55" s="147"/>
      <x:c r="AD55" s="147"/>
      <x:c r="AE55" s="147"/>
      <x:c r="AF55" s="147"/>
      <x:c r="AG55" s="147"/>
      <x:c r="AH55" s="147"/>
      <x:c r="AI55" s="147"/>
      <x:c r="AJ55" s="147"/>
      <x:c r="AK55" s="147"/>
      <x:c r="AL55" s="147"/>
      <x:c r="AM55" s="147"/>
      <x:c r="AN55" s="147"/>
      <x:c r="AO55" s="147"/>
      <x:c r="AP55" s="147"/>
      <x:c r="AQ55" s="147"/>
      <x:c r="AR55" s="147"/>
      <x:c r="AS55" s="147"/>
      <x:c r="AT55" s="147"/>
      <x:c r="AU55" s="147"/>
      <x:c r="AV55" s="147"/>
      <x:c r="AW55" s="147"/>
      <x:c r="AX55" s="147"/>
      <x:c r="AY55" s="147"/>
      <x:c r="AZ55" s="147"/>
      <x:c r="BA55" s="147"/>
      <x:c r="BB55" s="147"/>
      <x:c r="BC55" s="147"/>
      <x:c r="BD55" s="147"/>
      <x:c r="BE55" s="147"/>
      <x:c r="BF55" s="147"/>
      <x:c r="BG55" s="147"/>
      <x:c r="BH55" s="147"/>
      <x:c r="BI55" s="147"/>
      <x:c r="BJ55" s="147"/>
      <x:c r="BK55" s="147"/>
      <x:c r="BL55" s="147"/>
      <x:c r="BM55" s="147"/>
      <x:c r="BN55" s="147"/>
      <x:c r="BO55" s="147"/>
      <x:c r="BP55" s="147"/>
      <x:c r="BQ55" s="147"/>
      <x:c r="BR55" s="147"/>
      <x:c r="BS55" s="147"/>
      <x:c r="BT55" s="147"/>
      <x:c r="BU55" s="147"/>
      <x:c r="BV55" s="147"/>
      <x:c r="BW55" s="147"/>
      <x:c r="BX55" s="147"/>
      <x:c r="BY55" s="147"/>
      <x:c r="BZ55" s="147"/>
      <x:c r="CA55" s="147"/>
      <x:c r="CB55" s="147"/>
      <x:c r="CC55" s="147"/>
    </x:row>
    <x:row r="56" spans="3:81">
      <x:c r="C56" s="3"/>
      <x:c r="D56" s="3"/>
      <x:c r="E56" s="3"/>
      <x:c r="F56" s="3"/>
      <x:c r="G56" s="3"/>
      <x:c r="H56" s="3"/>
      <x:c r="I56" s="3"/>
      <x:c r="J56" s="3"/>
      <x:c r="K56" s="3"/>
      <x:c r="L56" s="3"/>
      <x:c r="M56" s="3"/>
      <x:c r="N56" s="3"/>
      <x:c r="O56" s="3"/>
      <x:c r="P56" s="3"/>
      <x:c r="Q56" s="3"/>
      <x:c r="R56" s="3"/>
      <x:c r="S56" s="3"/>
      <x:c r="T56" s="3"/>
      <x:c r="U56" s="3"/>
      <x:c r="V56" s="3"/>
      <x:c r="W56" s="147"/>
      <x:c r="X56" s="147"/>
      <x:c r="Y56" s="147"/>
      <x:c r="Z56" s="147"/>
      <x:c r="AA56" s="147"/>
      <x:c r="AB56" s="147"/>
      <x:c r="AC56" s="147"/>
      <x:c r="AD56" s="147"/>
      <x:c r="AE56" s="147"/>
      <x:c r="AF56" s="147"/>
      <x:c r="AG56" s="147"/>
      <x:c r="AH56" s="147"/>
      <x:c r="AI56" s="147"/>
      <x:c r="AJ56" s="147"/>
      <x:c r="AK56" s="147"/>
      <x:c r="AL56" s="147"/>
      <x:c r="AM56" s="147"/>
      <x:c r="AN56" s="147"/>
      <x:c r="AO56" s="147"/>
      <x:c r="AP56" s="147"/>
      <x:c r="AQ56" s="147"/>
      <x:c r="AR56" s="147"/>
      <x:c r="AS56" s="147"/>
      <x:c r="AT56" s="147"/>
      <x:c r="AU56" s="147"/>
      <x:c r="AV56" s="147"/>
      <x:c r="AW56" s="147"/>
      <x:c r="AX56" s="147"/>
      <x:c r="AY56" s="147"/>
      <x:c r="AZ56" s="147"/>
      <x:c r="BA56" s="147"/>
      <x:c r="BB56" s="147"/>
      <x:c r="BC56" s="147"/>
      <x:c r="BD56" s="147"/>
      <x:c r="BE56" s="147"/>
      <x:c r="BF56" s="147"/>
      <x:c r="BG56" s="147"/>
      <x:c r="BH56" s="147"/>
      <x:c r="BI56" s="147"/>
      <x:c r="BJ56" s="147"/>
      <x:c r="BK56" s="147"/>
      <x:c r="BL56" s="147"/>
      <x:c r="BM56" s="147"/>
      <x:c r="BN56" s="147"/>
      <x:c r="BO56" s="147"/>
      <x:c r="BP56" s="147"/>
      <x:c r="BQ56" s="147"/>
      <x:c r="BR56" s="147"/>
      <x:c r="BS56" s="147"/>
      <x:c r="BT56" s="147"/>
      <x:c r="BU56" s="147"/>
      <x:c r="BV56" s="147"/>
      <x:c r="BW56" s="147"/>
      <x:c r="BX56" s="147"/>
      <x:c r="BY56" s="147"/>
      <x:c r="BZ56" s="147"/>
      <x:c r="CA56" s="147"/>
      <x:c r="CB56" s="147"/>
      <x:c r="CC56" s="147"/>
    </x:row>
    <x:row r="57" spans="3:81">
      <x:c r="C57" s="3"/>
      <x:c r="D57" s="3"/>
      <x:c r="E57" s="3"/>
      <x:c r="F57" s="3"/>
      <x:c r="G57" s="3"/>
      <x:c r="H57" s="3"/>
      <x:c r="I57" s="3"/>
      <x:c r="J57" s="3"/>
      <x:c r="K57" s="3"/>
      <x:c r="L57" s="3"/>
      <x:c r="M57" s="3"/>
      <x:c r="N57" s="3"/>
      <x:c r="O57" s="3"/>
      <x:c r="P57" s="3"/>
      <x:c r="Q57" s="3"/>
      <x:c r="R57" s="3"/>
      <x:c r="S57" s="3"/>
      <x:c r="T57" s="3"/>
      <x:c r="U57" s="3"/>
      <x:c r="V57" s="3"/>
      <x:c r="W57" s="147"/>
      <x:c r="X57" s="147"/>
      <x:c r="Y57" s="147"/>
      <x:c r="Z57" s="147"/>
      <x:c r="AA57" s="147"/>
      <x:c r="AB57" s="147"/>
      <x:c r="AC57" s="147"/>
      <x:c r="AD57" s="147"/>
      <x:c r="AE57" s="147"/>
      <x:c r="AF57" s="147"/>
      <x:c r="AG57" s="147"/>
      <x:c r="AH57" s="147"/>
      <x:c r="AI57" s="147"/>
      <x:c r="AJ57" s="147"/>
      <x:c r="AK57" s="147"/>
      <x:c r="AL57" s="147"/>
      <x:c r="AM57" s="147"/>
      <x:c r="AN57" s="147"/>
      <x:c r="AO57" s="147"/>
      <x:c r="AP57" s="147"/>
      <x:c r="AQ57" s="147"/>
      <x:c r="AR57" s="147"/>
      <x:c r="AS57" s="147"/>
      <x:c r="AT57" s="147"/>
      <x:c r="AU57" s="147"/>
      <x:c r="AV57" s="147"/>
      <x:c r="AW57" s="147"/>
      <x:c r="AX57" s="147"/>
      <x:c r="AY57" s="147"/>
      <x:c r="AZ57" s="147"/>
      <x:c r="BA57" s="147"/>
      <x:c r="BB57" s="147"/>
      <x:c r="BC57" s="147"/>
      <x:c r="BD57" s="147"/>
      <x:c r="BE57" s="147"/>
      <x:c r="BF57" s="147"/>
      <x:c r="BG57" s="147"/>
      <x:c r="BH57" s="147"/>
      <x:c r="BI57" s="147"/>
      <x:c r="BJ57" s="147"/>
      <x:c r="BK57" s="147"/>
      <x:c r="BL57" s="147"/>
      <x:c r="BM57" s="147"/>
      <x:c r="BN57" s="147"/>
      <x:c r="BO57" s="147"/>
      <x:c r="BP57" s="147"/>
      <x:c r="BQ57" s="147"/>
      <x:c r="BR57" s="147"/>
      <x:c r="BS57" s="147"/>
      <x:c r="BT57" s="147"/>
      <x:c r="BU57" s="147"/>
      <x:c r="BV57" s="147"/>
      <x:c r="BW57" s="147"/>
      <x:c r="BX57" s="147"/>
      <x:c r="BY57" s="147"/>
      <x:c r="BZ57" s="147"/>
      <x:c r="CA57" s="147"/>
      <x:c r="CB57" s="147"/>
      <x:c r="CC57" s="147"/>
    </x:row>
    <x:row r="58" spans="3:81">
      <x:c r="C58" s="3"/>
      <x:c r="D58" s="3"/>
      <x:c r="E58" s="3"/>
      <x:c r="F58" s="3"/>
      <x:c r="G58" s="3"/>
      <x:c r="H58" s="3"/>
      <x:c r="I58" s="3"/>
      <x:c r="J58" s="3"/>
      <x:c r="K58" s="3"/>
      <x:c r="L58" s="3"/>
      <x:c r="M58" s="3"/>
      <x:c r="N58" s="3"/>
      <x:c r="O58" s="3"/>
      <x:c r="P58" s="3"/>
      <x:c r="Q58" s="3"/>
      <x:c r="R58" s="3"/>
      <x:c r="S58" s="3"/>
      <x:c r="T58" s="3"/>
      <x:c r="U58" s="3"/>
      <x:c r="V58" s="3"/>
      <x:c r="W58" s="147"/>
      <x:c r="X58" s="147"/>
      <x:c r="Y58" s="147"/>
      <x:c r="Z58" s="147"/>
      <x:c r="AA58" s="147"/>
      <x:c r="AB58" s="147"/>
      <x:c r="AC58" s="147"/>
      <x:c r="AD58" s="147"/>
      <x:c r="AE58" s="147"/>
      <x:c r="AF58" s="147"/>
      <x:c r="AG58" s="147"/>
      <x:c r="AH58" s="147"/>
      <x:c r="AI58" s="147"/>
      <x:c r="AJ58" s="147"/>
      <x:c r="AK58" s="147"/>
      <x:c r="AL58" s="147"/>
      <x:c r="AM58" s="147"/>
      <x:c r="AN58" s="147"/>
      <x:c r="AO58" s="147"/>
      <x:c r="AP58" s="147"/>
      <x:c r="AQ58" s="147"/>
      <x:c r="AR58" s="147"/>
      <x:c r="AS58" s="147"/>
      <x:c r="AT58" s="147"/>
      <x:c r="AU58" s="147"/>
      <x:c r="AV58" s="147"/>
      <x:c r="AW58" s="147"/>
      <x:c r="AX58" s="147"/>
      <x:c r="AY58" s="147"/>
      <x:c r="AZ58" s="147"/>
      <x:c r="BA58" s="147"/>
      <x:c r="BB58" s="147"/>
      <x:c r="BC58" s="147"/>
      <x:c r="BD58" s="147"/>
      <x:c r="BE58" s="147"/>
      <x:c r="BF58" s="147"/>
      <x:c r="BG58" s="147"/>
      <x:c r="BH58" s="147"/>
      <x:c r="BI58" s="147"/>
      <x:c r="BJ58" s="147"/>
      <x:c r="BK58" s="147"/>
      <x:c r="BL58" s="147"/>
      <x:c r="BM58" s="147"/>
      <x:c r="BN58" s="147"/>
      <x:c r="BO58" s="147"/>
      <x:c r="BP58" s="147"/>
      <x:c r="BQ58" s="147"/>
      <x:c r="BR58" s="147"/>
      <x:c r="BS58" s="147"/>
      <x:c r="BT58" s="147"/>
      <x:c r="BU58" s="147"/>
      <x:c r="BV58" s="147"/>
      <x:c r="BW58" s="147"/>
      <x:c r="BX58" s="147"/>
      <x:c r="BY58" s="147"/>
      <x:c r="BZ58" s="147"/>
      <x:c r="CA58" s="147"/>
      <x:c r="CB58" s="147"/>
      <x:c r="CC58" s="147"/>
    </x:row>
    <x:row r="59" spans="3:81">
      <x:c r="C59" s="3"/>
      <x:c r="D59" s="3"/>
      <x:c r="E59" s="3"/>
      <x:c r="F59" s="3"/>
      <x:c r="G59" s="3"/>
      <x:c r="H59" s="3"/>
      <x:c r="I59" s="3"/>
      <x:c r="J59" s="3"/>
      <x:c r="K59" s="3"/>
      <x:c r="L59" s="3"/>
      <x:c r="M59" s="3"/>
      <x:c r="N59" s="3"/>
      <x:c r="O59" s="3"/>
      <x:c r="P59" s="3"/>
      <x:c r="Q59" s="3"/>
      <x:c r="R59" s="3"/>
      <x:c r="S59" s="3"/>
      <x:c r="T59" s="3"/>
      <x:c r="U59" s="3"/>
      <x:c r="V59" s="3"/>
      <x:c r="W59" s="147"/>
      <x:c r="X59" s="147"/>
      <x:c r="Y59" s="147"/>
      <x:c r="Z59" s="147"/>
      <x:c r="AA59" s="147"/>
      <x:c r="AB59" s="147"/>
      <x:c r="AC59" s="147"/>
      <x:c r="AD59" s="147"/>
      <x:c r="AE59" s="147"/>
      <x:c r="AF59" s="147"/>
      <x:c r="AG59" s="147"/>
      <x:c r="AH59" s="147"/>
      <x:c r="AI59" s="147"/>
      <x:c r="AJ59" s="147"/>
      <x:c r="AK59" s="147"/>
      <x:c r="AL59" s="147"/>
      <x:c r="AM59" s="147"/>
      <x:c r="AN59" s="147"/>
      <x:c r="AO59" s="147"/>
      <x:c r="AP59" s="147"/>
      <x:c r="AQ59" s="147"/>
      <x:c r="AR59" s="147"/>
      <x:c r="AS59" s="147"/>
      <x:c r="AT59" s="147"/>
      <x:c r="AU59" s="147"/>
      <x:c r="AV59" s="147"/>
      <x:c r="AW59" s="147"/>
      <x:c r="AX59" s="147"/>
      <x:c r="AY59" s="147"/>
      <x:c r="AZ59" s="147"/>
      <x:c r="BA59" s="147"/>
      <x:c r="BB59" s="147"/>
      <x:c r="BC59" s="147"/>
      <x:c r="BD59" s="147"/>
      <x:c r="BE59" s="147"/>
      <x:c r="BF59" s="147"/>
      <x:c r="BG59" s="147"/>
      <x:c r="BH59" s="147"/>
      <x:c r="BI59" s="147"/>
      <x:c r="BJ59" s="147"/>
      <x:c r="BK59" s="147"/>
      <x:c r="BL59" s="147"/>
      <x:c r="BM59" s="147"/>
      <x:c r="BN59" s="147"/>
      <x:c r="BO59" s="147"/>
      <x:c r="BP59" s="147"/>
      <x:c r="BQ59" s="147"/>
      <x:c r="BR59" s="147"/>
      <x:c r="BS59" s="147"/>
      <x:c r="BT59" s="147"/>
      <x:c r="BU59" s="147"/>
      <x:c r="BV59" s="147"/>
      <x:c r="BW59" s="147"/>
      <x:c r="BX59" s="147"/>
      <x:c r="BY59" s="147"/>
      <x:c r="BZ59" s="147"/>
      <x:c r="CA59" s="147"/>
      <x:c r="CB59" s="147"/>
      <x:c r="CC59" s="147"/>
    </x:row>
    <x:row r="60" spans="3:81">
      <x:c r="C60" s="3"/>
      <x:c r="D60" s="3"/>
      <x:c r="E60" s="3"/>
      <x:c r="F60" s="3"/>
      <x:c r="G60" s="3"/>
      <x:c r="H60" s="3"/>
      <x:c r="I60" s="3"/>
      <x:c r="J60" s="3"/>
      <x:c r="K60" s="3"/>
      <x:c r="L60" s="3"/>
      <x:c r="M60" s="3"/>
      <x:c r="N60" s="3"/>
      <x:c r="O60" s="3"/>
      <x:c r="P60" s="3"/>
      <x:c r="Q60" s="3"/>
      <x:c r="R60" s="3"/>
      <x:c r="S60" s="3"/>
      <x:c r="T60" s="3"/>
      <x:c r="U60" s="3"/>
      <x:c r="V60" s="3"/>
      <x:c r="W60" s="147"/>
      <x:c r="X60" s="147"/>
      <x:c r="Y60" s="147"/>
      <x:c r="Z60" s="147"/>
      <x:c r="AA60" s="147"/>
      <x:c r="AB60" s="147"/>
      <x:c r="AC60" s="147"/>
      <x:c r="AD60" s="147"/>
      <x:c r="AE60" s="147"/>
      <x:c r="AF60" s="147"/>
      <x:c r="AG60" s="147"/>
      <x:c r="AH60" s="147"/>
      <x:c r="AI60" s="147"/>
      <x:c r="AJ60" s="147"/>
      <x:c r="AK60" s="147"/>
      <x:c r="AL60" s="147"/>
      <x:c r="AM60" s="147"/>
      <x:c r="AN60" s="147"/>
      <x:c r="AO60" s="147"/>
      <x:c r="AP60" s="147"/>
      <x:c r="AQ60" s="147"/>
      <x:c r="AR60" s="147"/>
      <x:c r="AS60" s="147"/>
      <x:c r="AT60" s="147"/>
      <x:c r="AU60" s="147"/>
      <x:c r="AV60" s="147"/>
      <x:c r="AW60" s="147"/>
      <x:c r="AX60" s="147"/>
      <x:c r="AY60" s="147"/>
      <x:c r="AZ60" s="147"/>
      <x:c r="BA60" s="147"/>
      <x:c r="BB60" s="147"/>
      <x:c r="BC60" s="147"/>
      <x:c r="BD60" s="147"/>
      <x:c r="BE60" s="147"/>
      <x:c r="BF60" s="147"/>
      <x:c r="BG60" s="147"/>
      <x:c r="BH60" s="147"/>
      <x:c r="BI60" s="147"/>
      <x:c r="BJ60" s="147"/>
      <x:c r="BK60" s="147"/>
      <x:c r="BL60" s="147"/>
      <x:c r="BM60" s="147"/>
      <x:c r="BN60" s="147"/>
      <x:c r="BO60" s="147"/>
      <x:c r="BP60" s="147"/>
      <x:c r="BQ60" s="147"/>
      <x:c r="BR60" s="147"/>
      <x:c r="BS60" s="147"/>
      <x:c r="BT60" s="147"/>
      <x:c r="BU60" s="147"/>
      <x:c r="BV60" s="147"/>
      <x:c r="BW60" s="147"/>
      <x:c r="BX60" s="147"/>
      <x:c r="BY60" s="147"/>
      <x:c r="BZ60" s="147"/>
      <x:c r="CA60" s="147"/>
      <x:c r="CB60" s="147"/>
      <x:c r="CC60" s="147"/>
    </x:row>
    <x:row r="61" spans="3:81">
      <x:c r="C61" s="3"/>
      <x:c r="D61" s="3"/>
      <x:c r="E61" s="3"/>
      <x:c r="F61" s="3"/>
      <x:c r="G61" s="3"/>
      <x:c r="H61" s="3"/>
      <x:c r="I61" s="3"/>
      <x:c r="J61" s="3"/>
      <x:c r="K61" s="3"/>
      <x:c r="L61" s="3"/>
      <x:c r="M61" s="3"/>
      <x:c r="N61" s="3"/>
      <x:c r="O61" s="3"/>
      <x:c r="P61" s="3"/>
      <x:c r="Q61" s="3"/>
      <x:c r="R61" s="3"/>
      <x:c r="S61" s="3"/>
      <x:c r="T61" s="3"/>
      <x:c r="U61" s="3"/>
      <x:c r="V61" s="3"/>
      <x:c r="W61" s="147"/>
      <x:c r="X61" s="147"/>
      <x:c r="Y61" s="147"/>
      <x:c r="Z61" s="147"/>
      <x:c r="AA61" s="147"/>
      <x:c r="AB61" s="147"/>
      <x:c r="AC61" s="147"/>
      <x:c r="AD61" s="147"/>
      <x:c r="AE61" s="147"/>
      <x:c r="AF61" s="147"/>
      <x:c r="AG61" s="147"/>
      <x:c r="AH61" s="147"/>
      <x:c r="AI61" s="147"/>
      <x:c r="AJ61" s="147"/>
      <x:c r="AK61" s="147"/>
      <x:c r="AL61" s="147"/>
      <x:c r="AM61" s="147"/>
      <x:c r="AN61" s="147"/>
      <x:c r="AO61" s="147"/>
      <x:c r="AP61" s="147"/>
      <x:c r="AQ61" s="147"/>
      <x:c r="AR61" s="147"/>
      <x:c r="AS61" s="147"/>
      <x:c r="AT61" s="147"/>
      <x:c r="AU61" s="147"/>
      <x:c r="AV61" s="147"/>
      <x:c r="AW61" s="147"/>
      <x:c r="AX61" s="147"/>
      <x:c r="AY61" s="147"/>
      <x:c r="AZ61" s="147"/>
      <x:c r="BA61" s="147"/>
      <x:c r="BB61" s="147"/>
      <x:c r="BC61" s="147"/>
      <x:c r="BD61" s="147"/>
      <x:c r="BE61" s="147"/>
      <x:c r="BF61" s="147"/>
      <x:c r="BG61" s="147"/>
      <x:c r="BH61" s="147"/>
      <x:c r="BI61" s="147"/>
      <x:c r="BJ61" s="147"/>
      <x:c r="BK61" s="147"/>
      <x:c r="BL61" s="147"/>
      <x:c r="BM61" s="147"/>
      <x:c r="BN61" s="147"/>
      <x:c r="BO61" s="147"/>
      <x:c r="BP61" s="147"/>
      <x:c r="BQ61" s="147"/>
      <x:c r="BR61" s="147"/>
      <x:c r="BS61" s="147"/>
      <x:c r="BT61" s="147"/>
      <x:c r="BU61" s="147"/>
      <x:c r="BV61" s="147"/>
      <x:c r="BW61" s="147"/>
      <x:c r="BX61" s="147"/>
      <x:c r="BY61" s="147"/>
      <x:c r="BZ61" s="147"/>
      <x:c r="CA61" s="147"/>
      <x:c r="CB61" s="147"/>
      <x:c r="CC61" s="147"/>
    </x:row>
    <x:row r="62" spans="3:81">
      <x:c r="C62" s="3"/>
      <x:c r="D62" s="3"/>
      <x:c r="E62" s="3"/>
      <x:c r="F62" s="3"/>
      <x:c r="G62" s="3"/>
      <x:c r="H62" s="3"/>
      <x:c r="I62" s="3"/>
      <x:c r="J62" s="3"/>
      <x:c r="K62" s="3"/>
      <x:c r="L62" s="3"/>
      <x:c r="M62" s="3"/>
      <x:c r="N62" s="3"/>
      <x:c r="O62" s="3"/>
      <x:c r="P62" s="3"/>
      <x:c r="Q62" s="3"/>
      <x:c r="R62" s="3"/>
      <x:c r="S62" s="3"/>
      <x:c r="T62" s="3"/>
      <x:c r="U62" s="3"/>
      <x:c r="V62" s="3"/>
      <x:c r="W62" s="147"/>
      <x:c r="X62" s="147"/>
      <x:c r="Y62" s="147"/>
      <x:c r="Z62" s="147"/>
      <x:c r="AA62" s="147"/>
      <x:c r="AB62" s="147"/>
      <x:c r="AC62" s="147"/>
      <x:c r="AD62" s="147"/>
      <x:c r="AE62" s="147"/>
      <x:c r="AF62" s="147"/>
      <x:c r="AG62" s="147"/>
      <x:c r="AH62" s="147"/>
      <x:c r="AI62" s="147"/>
      <x:c r="AJ62" s="147"/>
      <x:c r="AK62" s="147"/>
      <x:c r="AL62" s="147"/>
      <x:c r="AM62" s="147"/>
      <x:c r="AN62" s="147"/>
      <x:c r="AO62" s="147"/>
      <x:c r="AP62" s="147"/>
      <x:c r="AQ62" s="147"/>
      <x:c r="AR62" s="147"/>
      <x:c r="AS62" s="147"/>
      <x:c r="AT62" s="147"/>
      <x:c r="AU62" s="147"/>
      <x:c r="AV62" s="147"/>
      <x:c r="AW62" s="147"/>
      <x:c r="AX62" s="147"/>
      <x:c r="AY62" s="147"/>
      <x:c r="AZ62" s="147"/>
      <x:c r="BA62" s="147"/>
      <x:c r="BB62" s="147"/>
      <x:c r="BC62" s="147"/>
      <x:c r="BD62" s="147"/>
      <x:c r="BE62" s="147"/>
      <x:c r="BF62" s="147"/>
      <x:c r="BG62" s="147"/>
      <x:c r="BH62" s="147"/>
      <x:c r="BI62" s="147"/>
      <x:c r="BJ62" s="147"/>
      <x:c r="BK62" s="147"/>
      <x:c r="BL62" s="147"/>
      <x:c r="BM62" s="147"/>
      <x:c r="BN62" s="147"/>
      <x:c r="BO62" s="147"/>
      <x:c r="BP62" s="147"/>
      <x:c r="BQ62" s="147"/>
      <x:c r="BR62" s="147"/>
      <x:c r="BS62" s="147"/>
      <x:c r="BT62" s="147"/>
      <x:c r="BU62" s="147"/>
      <x:c r="BV62" s="147"/>
      <x:c r="BW62" s="147"/>
      <x:c r="BX62" s="147"/>
      <x:c r="BY62" s="147"/>
      <x:c r="BZ62" s="147"/>
      <x:c r="CA62" s="147"/>
      <x:c r="CB62" s="147"/>
      <x:c r="CC62" s="147"/>
    </x:row>
    <x:row r="63" spans="3:81">
      <x:c r="C63" s="3"/>
      <x:c r="D63" s="3"/>
      <x:c r="E63" s="3"/>
      <x:c r="F63" s="3"/>
      <x:c r="G63" s="3"/>
      <x:c r="H63" s="3"/>
      <x:c r="I63" s="3"/>
      <x:c r="J63" s="3"/>
      <x:c r="K63" s="3"/>
      <x:c r="L63" s="3"/>
      <x:c r="M63" s="3"/>
      <x:c r="N63" s="3"/>
      <x:c r="O63" s="3"/>
      <x:c r="P63" s="3"/>
      <x:c r="Q63" s="3"/>
      <x:c r="R63" s="3"/>
      <x:c r="S63" s="3"/>
      <x:c r="T63" s="3"/>
      <x:c r="U63" s="3"/>
      <x:c r="V63" s="3"/>
      <x:c r="W63" s="147"/>
      <x:c r="X63" s="147"/>
      <x:c r="Y63" s="147"/>
      <x:c r="Z63" s="147"/>
      <x:c r="AA63" s="147"/>
      <x:c r="AB63" s="147"/>
      <x:c r="AC63" s="147"/>
      <x:c r="AD63" s="147"/>
      <x:c r="AE63" s="147"/>
      <x:c r="AF63" s="147"/>
      <x:c r="AG63" s="147"/>
      <x:c r="AH63" s="147"/>
      <x:c r="AI63" s="147"/>
      <x:c r="AJ63" s="147"/>
      <x:c r="AK63" s="147"/>
      <x:c r="AL63" s="147"/>
      <x:c r="AM63" s="147"/>
      <x:c r="AN63" s="147"/>
      <x:c r="AO63" s="147"/>
      <x:c r="AP63" s="147"/>
      <x:c r="AQ63" s="147"/>
      <x:c r="AR63" s="147"/>
      <x:c r="AS63" s="147"/>
      <x:c r="AT63" s="147"/>
      <x:c r="AU63" s="147"/>
      <x:c r="AV63" s="147"/>
      <x:c r="AW63" s="147"/>
      <x:c r="AX63" s="147"/>
      <x:c r="AY63" s="147"/>
      <x:c r="AZ63" s="147"/>
      <x:c r="BA63" s="147"/>
      <x:c r="BB63" s="147"/>
      <x:c r="BC63" s="147"/>
      <x:c r="BD63" s="147"/>
      <x:c r="BE63" s="147"/>
      <x:c r="BF63" s="147"/>
      <x:c r="BG63" s="147"/>
      <x:c r="BH63" s="147"/>
      <x:c r="BI63" s="147"/>
      <x:c r="BJ63" s="147"/>
      <x:c r="BK63" s="147"/>
      <x:c r="BL63" s="147"/>
      <x:c r="BM63" s="147"/>
      <x:c r="BN63" s="147"/>
      <x:c r="BO63" s="147"/>
      <x:c r="BP63" s="147"/>
      <x:c r="BQ63" s="147"/>
      <x:c r="BR63" s="147"/>
      <x:c r="BS63" s="147"/>
      <x:c r="BT63" s="147"/>
      <x:c r="BU63" s="147"/>
      <x:c r="BV63" s="147"/>
      <x:c r="BW63" s="147"/>
      <x:c r="BX63" s="147"/>
      <x:c r="BY63" s="147"/>
      <x:c r="BZ63" s="147"/>
      <x:c r="CA63" s="147"/>
      <x:c r="CB63" s="147"/>
      <x:c r="CC63" s="147"/>
    </x:row>
    <x:row r="64" spans="3:81">
      <x:c r="C64" s="3"/>
      <x:c r="D64" s="3"/>
      <x:c r="E64" s="3"/>
      <x:c r="F64" s="3"/>
      <x:c r="G64" s="3"/>
      <x:c r="H64" s="3"/>
      <x:c r="I64" s="3"/>
      <x:c r="J64" s="3"/>
      <x:c r="K64" s="3"/>
      <x:c r="L64" s="3"/>
      <x:c r="M64" s="3"/>
      <x:c r="N64" s="3"/>
      <x:c r="O64" s="3"/>
      <x:c r="P64" s="3"/>
      <x:c r="Q64" s="3"/>
      <x:c r="R64" s="3"/>
      <x:c r="S64" s="3"/>
      <x:c r="T64" s="3"/>
      <x:c r="U64" s="3"/>
      <x:c r="V64" s="3"/>
      <x:c r="W64" s="147"/>
      <x:c r="X64" s="147"/>
      <x:c r="Y64" s="147"/>
      <x:c r="Z64" s="147"/>
      <x:c r="AA64" s="147"/>
      <x:c r="AB64" s="147"/>
      <x:c r="AC64" s="147"/>
      <x:c r="AD64" s="147"/>
      <x:c r="AE64" s="147"/>
      <x:c r="AF64" s="147"/>
      <x:c r="AG64" s="147"/>
      <x:c r="AH64" s="147"/>
      <x:c r="AI64" s="147"/>
      <x:c r="AJ64" s="147"/>
      <x:c r="AK64" s="147"/>
      <x:c r="AL64" s="147"/>
      <x:c r="AM64" s="147"/>
      <x:c r="AN64" s="147"/>
      <x:c r="AO64" s="147"/>
      <x:c r="AP64" s="147"/>
      <x:c r="AQ64" s="147"/>
      <x:c r="AR64" s="147"/>
      <x:c r="AS64" s="147"/>
      <x:c r="AT64" s="147"/>
      <x:c r="AU64" s="147"/>
      <x:c r="AV64" s="147"/>
      <x:c r="AW64" s="147"/>
      <x:c r="AX64" s="147"/>
      <x:c r="AY64" s="147"/>
      <x:c r="AZ64" s="147"/>
      <x:c r="BA64" s="147"/>
      <x:c r="BB64" s="147"/>
      <x:c r="BC64" s="147"/>
      <x:c r="BD64" s="147"/>
      <x:c r="BE64" s="147"/>
      <x:c r="BF64" s="147"/>
      <x:c r="BG64" s="147"/>
      <x:c r="BH64" s="147"/>
      <x:c r="BI64" s="147"/>
      <x:c r="BJ64" s="147"/>
      <x:c r="BK64" s="147"/>
      <x:c r="BL64" s="147"/>
      <x:c r="BM64" s="147"/>
      <x:c r="BN64" s="147"/>
      <x:c r="BO64" s="147"/>
      <x:c r="BP64" s="147"/>
      <x:c r="BQ64" s="147"/>
      <x:c r="BR64" s="147"/>
      <x:c r="BS64" s="147"/>
      <x:c r="BT64" s="147"/>
      <x:c r="BU64" s="147"/>
      <x:c r="BV64" s="147"/>
      <x:c r="BW64" s="147"/>
      <x:c r="BX64" s="147"/>
      <x:c r="BY64" s="147"/>
      <x:c r="BZ64" s="147"/>
      <x:c r="CA64" s="147"/>
      <x:c r="CB64" s="147"/>
      <x:c r="CC64" s="147"/>
    </x:row>
    <x:row r="65" spans="3:81">
      <x:c r="C65" s="3"/>
      <x:c r="D65" s="3"/>
      <x:c r="E65" s="3"/>
      <x:c r="F65" s="3"/>
      <x:c r="G65" s="3"/>
      <x:c r="H65" s="3"/>
      <x:c r="I65" s="3"/>
      <x:c r="J65" s="3"/>
      <x:c r="K65" s="3"/>
      <x:c r="L65" s="3"/>
      <x:c r="M65" s="3"/>
      <x:c r="N65" s="3"/>
      <x:c r="O65" s="3"/>
      <x:c r="P65" s="3"/>
      <x:c r="Q65" s="3"/>
      <x:c r="R65" s="3"/>
      <x:c r="S65" s="3"/>
      <x:c r="T65" s="3"/>
      <x:c r="U65" s="3"/>
      <x:c r="V65" s="3"/>
      <x:c r="W65" s="147"/>
      <x:c r="X65" s="147"/>
      <x:c r="Y65" s="147"/>
      <x:c r="Z65" s="147"/>
      <x:c r="AA65" s="147"/>
      <x:c r="AB65" s="147"/>
      <x:c r="AC65" s="147"/>
      <x:c r="AD65" s="147"/>
      <x:c r="AE65" s="147"/>
      <x:c r="AF65" s="147"/>
      <x:c r="AG65" s="147"/>
      <x:c r="AH65" s="147"/>
      <x:c r="AI65" s="147"/>
      <x:c r="AJ65" s="147"/>
      <x:c r="AK65" s="147"/>
      <x:c r="AL65" s="147"/>
      <x:c r="AM65" s="147"/>
      <x:c r="AN65" s="147"/>
      <x:c r="AO65" s="147"/>
      <x:c r="AP65" s="147"/>
      <x:c r="AQ65" s="147"/>
      <x:c r="AR65" s="147"/>
      <x:c r="AS65" s="147"/>
      <x:c r="AT65" s="147"/>
      <x:c r="AU65" s="147"/>
      <x:c r="AV65" s="147"/>
      <x:c r="AW65" s="147"/>
      <x:c r="AX65" s="147"/>
      <x:c r="AY65" s="147"/>
      <x:c r="AZ65" s="147"/>
      <x:c r="BA65" s="147"/>
      <x:c r="BB65" s="147"/>
      <x:c r="BC65" s="147"/>
      <x:c r="BD65" s="147"/>
      <x:c r="BE65" s="147"/>
      <x:c r="BF65" s="147"/>
      <x:c r="BG65" s="147"/>
      <x:c r="BH65" s="147"/>
      <x:c r="BI65" s="147"/>
      <x:c r="BJ65" s="147"/>
      <x:c r="BK65" s="147"/>
      <x:c r="BL65" s="147"/>
      <x:c r="BM65" s="147"/>
      <x:c r="BN65" s="147"/>
      <x:c r="BO65" s="147"/>
      <x:c r="BP65" s="147"/>
      <x:c r="BQ65" s="147"/>
      <x:c r="BR65" s="147"/>
      <x:c r="BS65" s="147"/>
      <x:c r="BT65" s="147"/>
      <x:c r="BU65" s="147"/>
      <x:c r="BV65" s="147"/>
      <x:c r="BW65" s="147"/>
      <x:c r="BX65" s="147"/>
      <x:c r="BY65" s="147"/>
      <x:c r="BZ65" s="147"/>
      <x:c r="CA65" s="147"/>
      <x:c r="CB65" s="147"/>
      <x:c r="CC65" s="147"/>
    </x:row>
    <x:row r="66" spans="3:81">
      <x:c r="C66" s="3"/>
      <x:c r="D66" s="3"/>
      <x:c r="E66" s="3"/>
      <x:c r="F66" s="3"/>
      <x:c r="G66" s="3"/>
      <x:c r="H66" s="3"/>
      <x:c r="I66" s="3"/>
      <x:c r="J66" s="3"/>
      <x:c r="K66" s="3"/>
      <x:c r="L66" s="3"/>
      <x:c r="M66" s="3"/>
      <x:c r="N66" s="3"/>
      <x:c r="O66" s="3"/>
      <x:c r="P66" s="3"/>
      <x:c r="Q66" s="3"/>
      <x:c r="R66" s="3"/>
      <x:c r="S66" s="3"/>
      <x:c r="T66" s="3"/>
      <x:c r="U66" s="3"/>
      <x:c r="V66" s="3"/>
      <x:c r="W66" s="147"/>
      <x:c r="X66" s="147"/>
      <x:c r="Y66" s="147"/>
      <x:c r="Z66" s="147"/>
      <x:c r="AA66" s="147"/>
      <x:c r="AB66" s="147"/>
      <x:c r="AC66" s="147"/>
      <x:c r="AD66" s="147"/>
      <x:c r="AE66" s="147"/>
      <x:c r="AF66" s="147"/>
      <x:c r="AG66" s="147"/>
      <x:c r="AH66" s="147"/>
      <x:c r="AI66" s="147"/>
      <x:c r="AJ66" s="147"/>
      <x:c r="AK66" s="147"/>
      <x:c r="AL66" s="147"/>
      <x:c r="AM66" s="147"/>
      <x:c r="AN66" s="147"/>
      <x:c r="AO66" s="147"/>
      <x:c r="AP66" s="147"/>
      <x:c r="AQ66" s="147"/>
      <x:c r="AR66" s="147"/>
      <x:c r="AS66" s="147"/>
      <x:c r="AT66" s="147"/>
      <x:c r="AU66" s="147"/>
      <x:c r="AV66" s="147"/>
      <x:c r="AW66" s="147"/>
      <x:c r="AX66" s="147"/>
      <x:c r="AY66" s="147"/>
      <x:c r="AZ66" s="147"/>
      <x:c r="BA66" s="147"/>
      <x:c r="BB66" s="147"/>
      <x:c r="BC66" s="147"/>
      <x:c r="BD66" s="147"/>
      <x:c r="BE66" s="147"/>
      <x:c r="BF66" s="147"/>
      <x:c r="BG66" s="147"/>
      <x:c r="BH66" s="147"/>
      <x:c r="BI66" s="147"/>
      <x:c r="BJ66" s="147"/>
      <x:c r="BK66" s="147"/>
      <x:c r="BL66" s="147"/>
      <x:c r="BM66" s="147"/>
      <x:c r="BN66" s="147"/>
      <x:c r="BO66" s="147"/>
      <x:c r="BP66" s="147"/>
      <x:c r="BQ66" s="147"/>
      <x:c r="BR66" s="147"/>
      <x:c r="BS66" s="147"/>
      <x:c r="BT66" s="147"/>
      <x:c r="BU66" s="147"/>
      <x:c r="BV66" s="147"/>
      <x:c r="BW66" s="147"/>
      <x:c r="BX66" s="147"/>
      <x:c r="BY66" s="147"/>
      <x:c r="BZ66" s="147"/>
      <x:c r="CA66" s="147"/>
      <x:c r="CB66" s="147"/>
      <x:c r="CC66" s="147"/>
    </x:row>
    <x:row r="67" spans="3:81">
      <x:c r="C67" s="3"/>
      <x:c r="D67" s="3"/>
      <x:c r="E67" s="3"/>
      <x:c r="F67" s="3"/>
      <x:c r="G67" s="3"/>
      <x:c r="H67" s="3"/>
      <x:c r="I67" s="3"/>
      <x:c r="J67" s="3"/>
      <x:c r="K67" s="3"/>
      <x:c r="L67" s="3"/>
      <x:c r="M67" s="3"/>
      <x:c r="N67" s="3"/>
      <x:c r="O67" s="3"/>
      <x:c r="P67" s="3"/>
      <x:c r="Q67" s="3"/>
      <x:c r="R67" s="3"/>
      <x:c r="S67" s="3"/>
      <x:c r="T67" s="3"/>
      <x:c r="U67" s="3"/>
      <x:c r="V67" s="3"/>
      <x:c r="W67" s="147"/>
      <x:c r="X67" s="147"/>
      <x:c r="Y67" s="147"/>
      <x:c r="Z67" s="147"/>
      <x:c r="AA67" s="147"/>
      <x:c r="AB67" s="147"/>
      <x:c r="AC67" s="147"/>
      <x:c r="AD67" s="147"/>
      <x:c r="AE67" s="147"/>
      <x:c r="AF67" s="147"/>
      <x:c r="AG67" s="147"/>
      <x:c r="AH67" s="147"/>
      <x:c r="AI67" s="147"/>
      <x:c r="AJ67" s="147"/>
      <x:c r="AK67" s="147"/>
      <x:c r="AL67" s="147"/>
      <x:c r="AM67" s="147"/>
      <x:c r="AN67" s="147"/>
      <x:c r="AO67" s="147"/>
      <x:c r="AP67" s="147"/>
      <x:c r="AQ67" s="147"/>
      <x:c r="AR67" s="147"/>
      <x:c r="AS67" s="147"/>
      <x:c r="AT67" s="147"/>
      <x:c r="AU67" s="147"/>
      <x:c r="AV67" s="147"/>
      <x:c r="AW67" s="147"/>
      <x:c r="AX67" s="147"/>
      <x:c r="AY67" s="147"/>
      <x:c r="AZ67" s="147"/>
      <x:c r="BA67" s="147"/>
      <x:c r="BB67" s="147"/>
      <x:c r="BC67" s="147"/>
      <x:c r="BD67" s="147"/>
      <x:c r="BE67" s="147"/>
      <x:c r="BF67" s="147"/>
      <x:c r="BG67" s="147"/>
      <x:c r="BH67" s="147"/>
      <x:c r="BI67" s="147"/>
      <x:c r="BJ67" s="147"/>
      <x:c r="BK67" s="147"/>
      <x:c r="BL67" s="147"/>
      <x:c r="BM67" s="147"/>
      <x:c r="BN67" s="147"/>
      <x:c r="BO67" s="147"/>
      <x:c r="BP67" s="147"/>
      <x:c r="BQ67" s="147"/>
      <x:c r="BR67" s="147"/>
      <x:c r="BS67" s="147"/>
      <x:c r="BT67" s="147"/>
      <x:c r="BU67" s="147"/>
      <x:c r="BV67" s="147"/>
      <x:c r="BW67" s="147"/>
      <x:c r="BX67" s="147"/>
      <x:c r="BY67" s="147"/>
      <x:c r="BZ67" s="147"/>
      <x:c r="CA67" s="147"/>
      <x:c r="CB67" s="147"/>
      <x:c r="CC67" s="147"/>
    </x:row>
    <x:row r="68" spans="3:81">
      <x:c r="C68" s="3"/>
      <x:c r="D68" s="3"/>
      <x:c r="E68" s="3"/>
      <x:c r="F68" s="3"/>
      <x:c r="G68" s="3"/>
      <x:c r="H68" s="3"/>
      <x:c r="I68" s="3"/>
      <x:c r="J68" s="3"/>
      <x:c r="K68" s="3"/>
      <x:c r="L68" s="3"/>
      <x:c r="M68" s="3"/>
      <x:c r="N68" s="3"/>
      <x:c r="O68" s="3"/>
      <x:c r="P68" s="3"/>
      <x:c r="Q68" s="3"/>
      <x:c r="R68" s="3"/>
      <x:c r="S68" s="3"/>
      <x:c r="T68" s="3"/>
      <x:c r="U68" s="3"/>
      <x:c r="V68" s="3"/>
      <x:c r="W68" s="147"/>
      <x:c r="X68" s="147"/>
      <x:c r="Y68" s="147"/>
      <x:c r="Z68" s="147"/>
      <x:c r="AA68" s="147"/>
      <x:c r="AB68" s="147"/>
      <x:c r="AC68" s="147"/>
      <x:c r="AD68" s="147"/>
      <x:c r="AE68" s="147"/>
      <x:c r="AF68" s="147"/>
      <x:c r="AG68" s="147"/>
      <x:c r="AH68" s="147"/>
      <x:c r="AI68" s="147"/>
      <x:c r="AJ68" s="147"/>
      <x:c r="AK68" s="147"/>
      <x:c r="AL68" s="147"/>
      <x:c r="AM68" s="147"/>
      <x:c r="AN68" s="147"/>
      <x:c r="AO68" s="147"/>
      <x:c r="AP68" s="147"/>
      <x:c r="AQ68" s="147"/>
      <x:c r="AR68" s="147"/>
      <x:c r="AS68" s="147"/>
      <x:c r="AT68" s="147"/>
      <x:c r="AU68" s="147"/>
      <x:c r="AV68" s="147"/>
      <x:c r="AW68" s="147"/>
      <x:c r="AX68" s="147"/>
      <x:c r="AY68" s="147"/>
      <x:c r="AZ68" s="147"/>
      <x:c r="BA68" s="147"/>
      <x:c r="BB68" s="147"/>
      <x:c r="BC68" s="147"/>
      <x:c r="BD68" s="147"/>
      <x:c r="BE68" s="147"/>
      <x:c r="BF68" s="147"/>
      <x:c r="BG68" s="147"/>
      <x:c r="BH68" s="147"/>
      <x:c r="BI68" s="147"/>
      <x:c r="BJ68" s="147"/>
      <x:c r="BK68" s="147"/>
      <x:c r="BL68" s="147"/>
      <x:c r="BM68" s="147"/>
      <x:c r="BN68" s="147"/>
      <x:c r="BO68" s="147"/>
      <x:c r="BP68" s="147"/>
      <x:c r="BQ68" s="147"/>
      <x:c r="BR68" s="147"/>
      <x:c r="BS68" s="147"/>
      <x:c r="BT68" s="147"/>
      <x:c r="BU68" s="147"/>
      <x:c r="BV68" s="147"/>
      <x:c r="BW68" s="147"/>
      <x:c r="BX68" s="147"/>
      <x:c r="BY68" s="147"/>
      <x:c r="BZ68" s="147"/>
      <x:c r="CA68" s="147"/>
      <x:c r="CB68" s="147"/>
      <x:c r="CC68" s="147"/>
    </x:row>
    <x:row r="69" spans="3:81">
      <x:c r="C69" s="3"/>
      <x:c r="D69" s="3"/>
      <x:c r="E69" s="3"/>
      <x:c r="F69" s="3"/>
      <x:c r="G69" s="3"/>
      <x:c r="H69" s="3"/>
      <x:c r="I69" s="3"/>
      <x:c r="J69" s="3"/>
      <x:c r="K69" s="3"/>
      <x:c r="L69" s="3"/>
      <x:c r="M69" s="3"/>
      <x:c r="N69" s="3"/>
      <x:c r="O69" s="3"/>
      <x:c r="P69" s="3"/>
      <x:c r="Q69" s="3"/>
      <x:c r="R69" s="3"/>
      <x:c r="S69" s="3"/>
      <x:c r="T69" s="3"/>
      <x:c r="U69" s="3"/>
      <x:c r="V69" s="3"/>
      <x:c r="W69" s="147"/>
      <x:c r="X69" s="147"/>
      <x:c r="Y69" s="147"/>
      <x:c r="Z69" s="147"/>
      <x:c r="AA69" s="147"/>
      <x:c r="AB69" s="147"/>
      <x:c r="AC69" s="147"/>
      <x:c r="AD69" s="147"/>
      <x:c r="AE69" s="147"/>
      <x:c r="AF69" s="147"/>
      <x:c r="AG69" s="147"/>
      <x:c r="AH69" s="147"/>
      <x:c r="AI69" s="147"/>
      <x:c r="AJ69" s="147"/>
      <x:c r="AK69" s="147"/>
      <x:c r="AL69" s="147"/>
      <x:c r="AM69" s="147"/>
      <x:c r="AN69" s="147"/>
      <x:c r="AO69" s="147"/>
      <x:c r="AP69" s="147"/>
      <x:c r="AQ69" s="147"/>
      <x:c r="AR69" s="147"/>
      <x:c r="AS69" s="147"/>
      <x:c r="AT69" s="147"/>
      <x:c r="AU69" s="147"/>
      <x:c r="AV69" s="147"/>
      <x:c r="AW69" s="147"/>
      <x:c r="AX69" s="147"/>
      <x:c r="AY69" s="147"/>
      <x:c r="AZ69" s="147"/>
      <x:c r="BA69" s="147"/>
      <x:c r="BB69" s="147"/>
      <x:c r="BC69" s="147"/>
      <x:c r="BD69" s="147"/>
      <x:c r="BE69" s="147"/>
      <x:c r="BF69" s="147"/>
      <x:c r="BG69" s="147"/>
      <x:c r="BH69" s="147"/>
      <x:c r="BI69" s="147"/>
      <x:c r="BJ69" s="147"/>
      <x:c r="BK69" s="147"/>
      <x:c r="BL69" s="147"/>
      <x:c r="BM69" s="147"/>
      <x:c r="BN69" s="147"/>
      <x:c r="BO69" s="147"/>
      <x:c r="BP69" s="147"/>
      <x:c r="BQ69" s="147"/>
      <x:c r="BR69" s="147"/>
      <x:c r="BS69" s="147"/>
      <x:c r="BT69" s="147"/>
      <x:c r="BU69" s="147"/>
      <x:c r="BV69" s="147"/>
      <x:c r="BW69" s="147"/>
      <x:c r="BX69" s="147"/>
      <x:c r="BY69" s="147"/>
      <x:c r="BZ69" s="147"/>
      <x:c r="CA69" s="147"/>
      <x:c r="CB69" s="147"/>
      <x:c r="CC69" s="147"/>
    </x:row>
    <x:row r="70" spans="3:81">
      <x:c r="C70" s="3"/>
      <x:c r="D70" s="3"/>
      <x:c r="E70" s="3"/>
      <x:c r="F70" s="3"/>
      <x:c r="G70" s="3"/>
      <x:c r="H70" s="3"/>
      <x:c r="I70" s="3"/>
      <x:c r="J70" s="3"/>
      <x:c r="K70" s="3"/>
      <x:c r="L70" s="3"/>
      <x:c r="M70" s="3"/>
      <x:c r="N70" s="3"/>
      <x:c r="O70" s="3"/>
      <x:c r="P70" s="3"/>
      <x:c r="Q70" s="3"/>
      <x:c r="R70" s="3"/>
      <x:c r="S70" s="3"/>
      <x:c r="T70" s="3"/>
      <x:c r="U70" s="3"/>
      <x:c r="V70" s="3"/>
      <x:c r="W70" s="147"/>
      <x:c r="X70" s="147"/>
      <x:c r="Y70" s="147"/>
      <x:c r="Z70" s="147"/>
      <x:c r="AA70" s="147"/>
      <x:c r="AB70" s="147"/>
      <x:c r="AC70" s="147"/>
      <x:c r="AD70" s="147"/>
      <x:c r="AE70" s="147"/>
      <x:c r="AF70" s="147"/>
      <x:c r="AG70" s="147"/>
      <x:c r="AH70" s="147"/>
      <x:c r="AI70" s="147"/>
      <x:c r="AJ70" s="147"/>
      <x:c r="AK70" s="147"/>
      <x:c r="AL70" s="147"/>
      <x:c r="AM70" s="147"/>
      <x:c r="AN70" s="147"/>
      <x:c r="AO70" s="147"/>
      <x:c r="AP70" s="147"/>
      <x:c r="AQ70" s="147"/>
      <x:c r="AR70" s="147"/>
      <x:c r="AS70" s="147"/>
      <x:c r="AT70" s="147"/>
      <x:c r="AU70" s="147"/>
      <x:c r="AV70" s="147"/>
      <x:c r="AW70" s="147"/>
      <x:c r="AX70" s="147"/>
      <x:c r="AY70" s="147"/>
      <x:c r="AZ70" s="147"/>
      <x:c r="BA70" s="147"/>
      <x:c r="BB70" s="147"/>
      <x:c r="BC70" s="147"/>
      <x:c r="BD70" s="147"/>
      <x:c r="BE70" s="147"/>
      <x:c r="BF70" s="147"/>
      <x:c r="BG70" s="147"/>
      <x:c r="BH70" s="147"/>
      <x:c r="BI70" s="147"/>
      <x:c r="BJ70" s="147"/>
      <x:c r="BK70" s="147"/>
      <x:c r="BL70" s="147"/>
      <x:c r="BM70" s="147"/>
      <x:c r="BN70" s="147"/>
      <x:c r="BO70" s="147"/>
      <x:c r="BP70" s="147"/>
      <x:c r="BQ70" s="147"/>
      <x:c r="BR70" s="147"/>
      <x:c r="BS70" s="147"/>
      <x:c r="BT70" s="147"/>
      <x:c r="BU70" s="147"/>
      <x:c r="BV70" s="147"/>
      <x:c r="BW70" s="147"/>
      <x:c r="BX70" s="147"/>
      <x:c r="BY70" s="147"/>
      <x:c r="BZ70" s="147"/>
      <x:c r="CA70" s="147"/>
      <x:c r="CB70" s="147"/>
      <x:c r="CC70" s="147"/>
    </x:row>
    <x:row r="71" spans="3:81">
      <x:c r="C71" s="3"/>
      <x:c r="D71" s="3"/>
      <x:c r="E71" s="3"/>
      <x:c r="F71" s="3"/>
      <x:c r="G71" s="3"/>
      <x:c r="H71" s="3"/>
      <x:c r="I71" s="3"/>
      <x:c r="J71" s="3"/>
      <x:c r="K71" s="3"/>
      <x:c r="L71" s="3"/>
      <x:c r="M71" s="3"/>
      <x:c r="N71" s="3"/>
      <x:c r="O71" s="3"/>
      <x:c r="P71" s="3"/>
      <x:c r="Q71" s="3"/>
      <x:c r="R71" s="3"/>
      <x:c r="S71" s="3"/>
      <x:c r="T71" s="3"/>
      <x:c r="U71" s="3"/>
      <x:c r="V71" s="3"/>
      <x:c r="W71" s="147"/>
      <x:c r="X71" s="147"/>
      <x:c r="Y71" s="147"/>
      <x:c r="Z71" s="147"/>
      <x:c r="AA71" s="147"/>
      <x:c r="AB71" s="147"/>
      <x:c r="AC71" s="147"/>
      <x:c r="AD71" s="147"/>
      <x:c r="AE71" s="147"/>
      <x:c r="AF71" s="147"/>
      <x:c r="AG71" s="147"/>
      <x:c r="AH71" s="147"/>
      <x:c r="AI71" s="147"/>
      <x:c r="AJ71" s="147"/>
      <x:c r="AK71" s="147"/>
      <x:c r="AL71" s="147"/>
      <x:c r="AM71" s="147"/>
      <x:c r="AN71" s="147"/>
      <x:c r="AO71" s="147"/>
      <x:c r="AP71" s="147"/>
      <x:c r="AQ71" s="147"/>
      <x:c r="AR71" s="147"/>
      <x:c r="AS71" s="147"/>
      <x:c r="AT71" s="147"/>
      <x:c r="AU71" s="147"/>
      <x:c r="AV71" s="147"/>
      <x:c r="AW71" s="147"/>
      <x:c r="AX71" s="147"/>
      <x:c r="AY71" s="147"/>
      <x:c r="AZ71" s="147"/>
      <x:c r="BA71" s="147"/>
      <x:c r="BB71" s="147"/>
      <x:c r="BC71" s="147"/>
      <x:c r="BD71" s="147"/>
      <x:c r="BE71" s="147"/>
      <x:c r="BF71" s="147"/>
      <x:c r="BG71" s="147"/>
      <x:c r="BH71" s="147"/>
      <x:c r="BI71" s="147"/>
      <x:c r="BJ71" s="147"/>
      <x:c r="BK71" s="147"/>
      <x:c r="BL71" s="147"/>
      <x:c r="BM71" s="147"/>
      <x:c r="BN71" s="147"/>
      <x:c r="BO71" s="147"/>
      <x:c r="BP71" s="147"/>
      <x:c r="BQ71" s="147"/>
      <x:c r="BR71" s="147"/>
      <x:c r="BS71" s="147"/>
      <x:c r="BT71" s="147"/>
      <x:c r="BU71" s="147"/>
      <x:c r="BV71" s="147"/>
      <x:c r="BW71" s="147"/>
      <x:c r="BX71" s="147"/>
      <x:c r="BY71" s="147"/>
      <x:c r="BZ71" s="147"/>
      <x:c r="CA71" s="147"/>
      <x:c r="CB71" s="147"/>
      <x:c r="CC71" s="147"/>
    </x:row>
    <x:row r="72" spans="3:81">
      <x:c r="C72" s="3"/>
      <x:c r="D72" s="3"/>
      <x:c r="E72" s="3"/>
      <x:c r="F72" s="3"/>
      <x:c r="G72" s="3"/>
      <x:c r="H72" s="3"/>
      <x:c r="I72" s="3"/>
      <x:c r="J72" s="3"/>
      <x:c r="K72" s="3"/>
      <x:c r="L72" s="3"/>
      <x:c r="M72" s="3"/>
      <x:c r="N72" s="3"/>
      <x:c r="O72" s="3"/>
      <x:c r="P72" s="3"/>
      <x:c r="Q72" s="3"/>
      <x:c r="R72" s="3"/>
      <x:c r="S72" s="3"/>
      <x:c r="T72" s="3"/>
      <x:c r="U72" s="3"/>
      <x:c r="V72" s="3"/>
      <x:c r="W72" s="147"/>
      <x:c r="X72" s="147"/>
      <x:c r="Y72" s="147"/>
      <x:c r="Z72" s="147"/>
      <x:c r="AA72" s="147"/>
      <x:c r="AB72" s="147"/>
      <x:c r="AC72" s="147"/>
      <x:c r="AD72" s="147"/>
      <x:c r="AE72" s="147"/>
      <x:c r="AF72" s="147"/>
      <x:c r="AG72" s="147"/>
      <x:c r="AH72" s="147"/>
      <x:c r="AI72" s="147"/>
      <x:c r="AJ72" s="147"/>
      <x:c r="AK72" s="147"/>
      <x:c r="AL72" s="147"/>
      <x:c r="AM72" s="147"/>
      <x:c r="AN72" s="147"/>
      <x:c r="AO72" s="147"/>
      <x:c r="AP72" s="147"/>
      <x:c r="AQ72" s="147"/>
      <x:c r="AR72" s="147"/>
      <x:c r="AS72" s="147"/>
      <x:c r="AT72" s="147"/>
      <x:c r="AU72" s="147"/>
      <x:c r="AV72" s="147"/>
      <x:c r="AW72" s="147"/>
      <x:c r="AX72" s="147"/>
      <x:c r="AY72" s="147"/>
      <x:c r="AZ72" s="147"/>
      <x:c r="BA72" s="147"/>
      <x:c r="BB72" s="147"/>
      <x:c r="BC72" s="147"/>
      <x:c r="BD72" s="147"/>
      <x:c r="BE72" s="147"/>
      <x:c r="BF72" s="147"/>
      <x:c r="BG72" s="147"/>
      <x:c r="BH72" s="147"/>
      <x:c r="BI72" s="147"/>
      <x:c r="BJ72" s="147"/>
      <x:c r="BK72" s="147"/>
      <x:c r="BL72" s="147"/>
      <x:c r="BM72" s="147"/>
      <x:c r="BN72" s="147"/>
      <x:c r="BO72" s="147"/>
      <x:c r="BP72" s="147"/>
      <x:c r="BQ72" s="147"/>
      <x:c r="BR72" s="147"/>
      <x:c r="BS72" s="147"/>
      <x:c r="BT72" s="147"/>
      <x:c r="BU72" s="147"/>
      <x:c r="BV72" s="147"/>
      <x:c r="BW72" s="147"/>
      <x:c r="BX72" s="147"/>
      <x:c r="BY72" s="147"/>
      <x:c r="BZ72" s="147"/>
      <x:c r="CA72" s="147"/>
      <x:c r="CB72" s="147"/>
      <x:c r="CC72" s="147"/>
    </x:row>
    <x:row r="73" spans="3:81">
      <x:c r="C73" s="3"/>
      <x:c r="D73" s="3"/>
      <x:c r="E73" s="3"/>
      <x:c r="F73" s="3"/>
      <x:c r="G73" s="3"/>
      <x:c r="H73" s="3"/>
      <x:c r="I73" s="3"/>
      <x:c r="J73" s="3"/>
      <x:c r="K73" s="3"/>
      <x:c r="L73" s="3"/>
      <x:c r="M73" s="3"/>
      <x:c r="N73" s="3"/>
      <x:c r="O73" s="3"/>
      <x:c r="P73" s="3"/>
      <x:c r="Q73" s="3"/>
      <x:c r="R73" s="3"/>
      <x:c r="S73" s="3"/>
      <x:c r="T73" s="3"/>
      <x:c r="U73" s="3"/>
      <x:c r="V73" s="3"/>
      <x:c r="W73" s="147"/>
      <x:c r="X73" s="147"/>
      <x:c r="Y73" s="147"/>
      <x:c r="Z73" s="147"/>
      <x:c r="AA73" s="147"/>
      <x:c r="AB73" s="147"/>
      <x:c r="AC73" s="147"/>
      <x:c r="AD73" s="147"/>
      <x:c r="AE73" s="147"/>
      <x:c r="AF73" s="147"/>
      <x:c r="AG73" s="147"/>
      <x:c r="AH73" s="147"/>
      <x:c r="AI73" s="147"/>
      <x:c r="AJ73" s="147"/>
      <x:c r="AK73" s="147"/>
      <x:c r="AL73" s="147"/>
      <x:c r="AM73" s="147"/>
      <x:c r="AN73" s="147"/>
      <x:c r="AO73" s="147"/>
      <x:c r="AP73" s="147"/>
      <x:c r="AQ73" s="147"/>
      <x:c r="AR73" s="147"/>
      <x:c r="AS73" s="147"/>
      <x:c r="AT73" s="147"/>
      <x:c r="AU73" s="147"/>
      <x:c r="AV73" s="147"/>
      <x:c r="AW73" s="147"/>
      <x:c r="AX73" s="147"/>
      <x:c r="AY73" s="147"/>
      <x:c r="AZ73" s="147"/>
      <x:c r="BA73" s="147"/>
      <x:c r="BB73" s="147"/>
      <x:c r="BC73" s="147"/>
      <x:c r="BD73" s="147"/>
      <x:c r="BE73" s="147"/>
      <x:c r="BF73" s="147"/>
      <x:c r="BG73" s="147"/>
      <x:c r="BH73" s="147"/>
      <x:c r="BI73" s="147"/>
      <x:c r="BJ73" s="147"/>
      <x:c r="BK73" s="147"/>
      <x:c r="BL73" s="147"/>
      <x:c r="BM73" s="147"/>
      <x:c r="BN73" s="147"/>
      <x:c r="BO73" s="147"/>
      <x:c r="BP73" s="147"/>
      <x:c r="BQ73" s="147"/>
      <x:c r="BR73" s="147"/>
      <x:c r="BS73" s="147"/>
      <x:c r="BT73" s="147"/>
      <x:c r="BU73" s="147"/>
      <x:c r="BV73" s="147"/>
      <x:c r="BW73" s="147"/>
      <x:c r="BX73" s="147"/>
      <x:c r="BY73" s="147"/>
      <x:c r="BZ73" s="147"/>
      <x:c r="CA73" s="147"/>
      <x:c r="CB73" s="147"/>
      <x:c r="CC73" s="147"/>
    </x:row>
    <x:row r="74" spans="3:81">
      <x:c r="C74" s="3"/>
      <x:c r="D74" s="3"/>
      <x:c r="E74" s="3"/>
      <x:c r="F74" s="3"/>
      <x:c r="G74" s="3"/>
      <x:c r="H74" s="3"/>
      <x:c r="I74" s="3"/>
      <x:c r="J74" s="3"/>
      <x:c r="K74" s="3"/>
      <x:c r="L74" s="3"/>
      <x:c r="M74" s="3"/>
      <x:c r="N74" s="3"/>
      <x:c r="O74" s="3"/>
      <x:c r="P74" s="3"/>
      <x:c r="Q74" s="3"/>
      <x:c r="R74" s="3"/>
      <x:c r="S74" s="3"/>
      <x:c r="T74" s="3"/>
      <x:c r="U74" s="3"/>
      <x:c r="V74" s="3"/>
      <x:c r="W74" s="147"/>
      <x:c r="X74" s="147"/>
      <x:c r="Y74" s="147"/>
      <x:c r="Z74" s="147"/>
      <x:c r="AA74" s="147"/>
      <x:c r="AB74" s="147"/>
      <x:c r="AC74" s="147"/>
      <x:c r="AD74" s="147"/>
      <x:c r="AE74" s="147"/>
      <x:c r="AF74" s="147"/>
      <x:c r="AG74" s="147"/>
      <x:c r="AH74" s="147"/>
      <x:c r="AI74" s="147"/>
      <x:c r="AJ74" s="147"/>
      <x:c r="AK74" s="147"/>
      <x:c r="AL74" s="147"/>
      <x:c r="AM74" s="147"/>
      <x:c r="AN74" s="147"/>
      <x:c r="AO74" s="147"/>
      <x:c r="AP74" s="147"/>
      <x:c r="AQ74" s="147"/>
      <x:c r="AR74" s="147"/>
      <x:c r="AS74" s="147"/>
      <x:c r="AT74" s="147"/>
      <x:c r="AU74" s="147"/>
      <x:c r="AV74" s="147"/>
      <x:c r="AW74" s="147"/>
      <x:c r="AX74" s="147"/>
      <x:c r="AY74" s="147"/>
      <x:c r="AZ74" s="147"/>
      <x:c r="BA74" s="147"/>
      <x:c r="BB74" s="147"/>
      <x:c r="BC74" s="147"/>
      <x:c r="BD74" s="147"/>
      <x:c r="BE74" s="147"/>
      <x:c r="BF74" s="147"/>
      <x:c r="BG74" s="147"/>
      <x:c r="BH74" s="147"/>
      <x:c r="BI74" s="147"/>
      <x:c r="BJ74" s="147"/>
      <x:c r="BK74" s="147"/>
      <x:c r="BL74" s="147"/>
      <x:c r="BM74" s="147"/>
      <x:c r="BN74" s="147"/>
      <x:c r="BO74" s="147"/>
      <x:c r="BP74" s="147"/>
      <x:c r="BQ74" s="147"/>
      <x:c r="BR74" s="147"/>
      <x:c r="BS74" s="147"/>
      <x:c r="BT74" s="147"/>
      <x:c r="BU74" s="147"/>
      <x:c r="BV74" s="147"/>
      <x:c r="BW74" s="147"/>
      <x:c r="BX74" s="147"/>
      <x:c r="BY74" s="147"/>
      <x:c r="BZ74" s="147"/>
      <x:c r="CA74" s="147"/>
      <x:c r="CB74" s="147"/>
      <x:c r="CC74" s="147"/>
    </x:row>
    <x:row r="75" spans="3:81">
      <x:c r="C75" s="3"/>
      <x:c r="D75" s="3"/>
      <x:c r="E75" s="3"/>
      <x:c r="F75" s="3"/>
      <x:c r="G75" s="3"/>
      <x:c r="H75" s="3"/>
      <x:c r="I75" s="3"/>
      <x:c r="J75" s="3"/>
      <x:c r="K75" s="3"/>
      <x:c r="L75" s="3"/>
      <x:c r="M75" s="3"/>
      <x:c r="N75" s="3"/>
      <x:c r="O75" s="3"/>
      <x:c r="P75" s="3"/>
      <x:c r="Q75" s="3"/>
      <x:c r="R75" s="3"/>
      <x:c r="S75" s="3"/>
      <x:c r="T75" s="3"/>
      <x:c r="U75" s="3"/>
      <x:c r="V75" s="3"/>
      <x:c r="W75" s="147"/>
      <x:c r="X75" s="147"/>
      <x:c r="Y75" s="147"/>
      <x:c r="Z75" s="147"/>
      <x:c r="AA75" s="147"/>
      <x:c r="AB75" s="147"/>
      <x:c r="AC75" s="147"/>
      <x:c r="AD75" s="147"/>
      <x:c r="AE75" s="147"/>
      <x:c r="AF75" s="147"/>
      <x:c r="AG75" s="147"/>
      <x:c r="AH75" s="147"/>
      <x:c r="AI75" s="147"/>
      <x:c r="AJ75" s="147"/>
      <x:c r="AK75" s="147"/>
      <x:c r="AL75" s="147"/>
      <x:c r="AM75" s="147"/>
      <x:c r="AN75" s="147"/>
      <x:c r="AO75" s="147"/>
      <x:c r="AP75" s="147"/>
      <x:c r="AQ75" s="147"/>
      <x:c r="AR75" s="147"/>
      <x:c r="AS75" s="147"/>
      <x:c r="AT75" s="147"/>
      <x:c r="AU75" s="147"/>
      <x:c r="AV75" s="147"/>
      <x:c r="AW75" s="147"/>
      <x:c r="AX75" s="147"/>
      <x:c r="AY75" s="147"/>
      <x:c r="AZ75" s="147"/>
      <x:c r="BA75" s="147"/>
      <x:c r="BB75" s="147"/>
      <x:c r="BC75" s="147"/>
      <x:c r="BD75" s="147"/>
      <x:c r="BE75" s="147"/>
      <x:c r="BF75" s="147"/>
      <x:c r="BG75" s="147"/>
      <x:c r="BH75" s="147"/>
      <x:c r="BI75" s="147"/>
      <x:c r="BJ75" s="147"/>
      <x:c r="BK75" s="147"/>
      <x:c r="BL75" s="147"/>
      <x:c r="BM75" s="147"/>
      <x:c r="BN75" s="147"/>
      <x:c r="BO75" s="147"/>
      <x:c r="BP75" s="147"/>
      <x:c r="BQ75" s="147"/>
      <x:c r="BR75" s="147"/>
      <x:c r="BS75" s="147"/>
      <x:c r="BT75" s="147"/>
      <x:c r="BU75" s="147"/>
      <x:c r="BV75" s="147"/>
      <x:c r="BW75" s="147"/>
      <x:c r="BX75" s="147"/>
      <x:c r="BY75" s="147"/>
      <x:c r="BZ75" s="147"/>
      <x:c r="CA75" s="147"/>
      <x:c r="CB75" s="147"/>
      <x:c r="CC75" s="147"/>
    </x:row>
    <x:row r="76" spans="3:81">
      <x:c r="C76" s="3"/>
      <x:c r="D76" s="3"/>
      <x:c r="E76" s="3"/>
      <x:c r="F76" s="3"/>
      <x:c r="G76" s="3"/>
      <x:c r="H76" s="3"/>
      <x:c r="I76" s="3"/>
      <x:c r="J76" s="3"/>
      <x:c r="K76" s="3"/>
      <x:c r="L76" s="3"/>
      <x:c r="M76" s="3"/>
      <x:c r="N76" s="3"/>
      <x:c r="O76" s="3"/>
      <x:c r="P76" s="3"/>
      <x:c r="Q76" s="3"/>
      <x:c r="R76" s="3"/>
      <x:c r="S76" s="3"/>
      <x:c r="T76" s="3"/>
      <x:c r="U76" s="3"/>
      <x:c r="V76" s="3"/>
      <x:c r="W76" s="147"/>
      <x:c r="X76" s="147"/>
      <x:c r="Y76" s="147"/>
      <x:c r="Z76" s="147"/>
      <x:c r="AA76" s="147"/>
      <x:c r="AB76" s="147"/>
      <x:c r="AC76" s="147"/>
      <x:c r="AD76" s="147"/>
      <x:c r="AE76" s="147"/>
      <x:c r="AF76" s="147"/>
      <x:c r="AG76" s="147"/>
      <x:c r="AH76" s="147"/>
      <x:c r="AI76" s="147"/>
      <x:c r="AJ76" s="147"/>
      <x:c r="AK76" s="147"/>
      <x:c r="AL76" s="147"/>
      <x:c r="AM76" s="147"/>
      <x:c r="AN76" s="147"/>
      <x:c r="AO76" s="147"/>
      <x:c r="AP76" s="147"/>
      <x:c r="AQ76" s="147"/>
      <x:c r="AR76" s="147"/>
      <x:c r="AS76" s="147"/>
      <x:c r="AT76" s="147"/>
      <x:c r="AU76" s="147"/>
      <x:c r="AV76" s="147"/>
      <x:c r="AW76" s="147"/>
      <x:c r="AX76" s="147"/>
      <x:c r="AY76" s="147"/>
      <x:c r="AZ76" s="147"/>
      <x:c r="BA76" s="147"/>
      <x:c r="BB76" s="147"/>
      <x:c r="BC76" s="147"/>
      <x:c r="BD76" s="147"/>
      <x:c r="BE76" s="147"/>
      <x:c r="BF76" s="147"/>
      <x:c r="BG76" s="147"/>
      <x:c r="BH76" s="147"/>
      <x:c r="BI76" s="147"/>
      <x:c r="BJ76" s="147"/>
      <x:c r="BK76" s="147"/>
      <x:c r="BL76" s="147"/>
      <x:c r="BM76" s="147"/>
      <x:c r="BN76" s="147"/>
      <x:c r="BO76" s="147"/>
      <x:c r="BP76" s="147"/>
      <x:c r="BQ76" s="147"/>
      <x:c r="BR76" s="147"/>
      <x:c r="BS76" s="147"/>
      <x:c r="BT76" s="147"/>
      <x:c r="BU76" s="147"/>
      <x:c r="BV76" s="147"/>
      <x:c r="BW76" s="147"/>
      <x:c r="BX76" s="147"/>
      <x:c r="BY76" s="147"/>
      <x:c r="BZ76" s="147"/>
      <x:c r="CA76" s="147"/>
      <x:c r="CB76" s="147"/>
      <x:c r="CC76" s="147"/>
    </x:row>
    <x:row r="77" spans="3:81">
      <x:c r="C77" s="3"/>
      <x:c r="D77" s="3"/>
      <x:c r="E77" s="3"/>
      <x:c r="F77" s="3"/>
      <x:c r="G77" s="3"/>
      <x:c r="H77" s="3"/>
      <x:c r="I77" s="3"/>
      <x:c r="J77" s="3"/>
      <x:c r="K77" s="3"/>
      <x:c r="L77" s="3"/>
      <x:c r="M77" s="3"/>
      <x:c r="N77" s="3"/>
      <x:c r="O77" s="3"/>
      <x:c r="P77" s="3"/>
      <x:c r="Q77" s="3"/>
      <x:c r="R77" s="3"/>
      <x:c r="S77" s="3"/>
      <x:c r="T77" s="3"/>
      <x:c r="U77" s="3"/>
      <x:c r="V77" s="3"/>
      <x:c r="W77" s="147"/>
      <x:c r="X77" s="147"/>
      <x:c r="Y77" s="147"/>
      <x:c r="Z77" s="147"/>
      <x:c r="AA77" s="147"/>
      <x:c r="AB77" s="147"/>
      <x:c r="AC77" s="147"/>
      <x:c r="AD77" s="147"/>
      <x:c r="AE77" s="147"/>
      <x:c r="AF77" s="147"/>
      <x:c r="AG77" s="147"/>
      <x:c r="AH77" s="147"/>
      <x:c r="AI77" s="147"/>
      <x:c r="AJ77" s="147"/>
      <x:c r="AK77" s="147"/>
      <x:c r="AL77" s="147"/>
      <x:c r="AM77" s="147"/>
      <x:c r="AN77" s="147"/>
      <x:c r="AO77" s="147"/>
      <x:c r="AP77" s="147"/>
      <x:c r="AQ77" s="147"/>
      <x:c r="AR77" s="147"/>
      <x:c r="AS77" s="147"/>
      <x:c r="AT77" s="147"/>
      <x:c r="AU77" s="147"/>
      <x:c r="AV77" s="147"/>
      <x:c r="AW77" s="147"/>
      <x:c r="AX77" s="147"/>
      <x:c r="AY77" s="147"/>
      <x:c r="AZ77" s="147"/>
      <x:c r="BA77" s="147"/>
      <x:c r="BB77" s="147"/>
      <x:c r="BC77" s="147"/>
      <x:c r="BD77" s="147"/>
      <x:c r="BE77" s="147"/>
      <x:c r="BF77" s="147"/>
      <x:c r="BG77" s="147"/>
      <x:c r="BH77" s="147"/>
      <x:c r="BI77" s="147"/>
      <x:c r="BJ77" s="147"/>
      <x:c r="BK77" s="147"/>
      <x:c r="BL77" s="147"/>
      <x:c r="BM77" s="147"/>
      <x:c r="BN77" s="147"/>
      <x:c r="BO77" s="147"/>
      <x:c r="BP77" s="147"/>
      <x:c r="BQ77" s="147"/>
      <x:c r="BR77" s="147"/>
      <x:c r="BS77" s="147"/>
      <x:c r="BT77" s="147"/>
      <x:c r="BU77" s="147"/>
      <x:c r="BV77" s="147"/>
      <x:c r="BW77" s="147"/>
      <x:c r="BX77" s="147"/>
      <x:c r="BY77" s="147"/>
      <x:c r="BZ77" s="147"/>
      <x:c r="CA77" s="147"/>
      <x:c r="CB77" s="147"/>
      <x:c r="CC77" s="147"/>
    </x:row>
    <x:row r="78" spans="3:81">
      <x:c r="C78" s="3"/>
      <x:c r="D78" s="3"/>
      <x:c r="E78" s="3"/>
      <x:c r="F78" s="3"/>
      <x:c r="G78" s="3"/>
      <x:c r="H78" s="3"/>
      <x:c r="I78" s="3"/>
      <x:c r="J78" s="3"/>
      <x:c r="K78" s="3"/>
      <x:c r="L78" s="3"/>
      <x:c r="M78" s="3"/>
      <x:c r="N78" s="3"/>
      <x:c r="O78" s="3"/>
      <x:c r="P78" s="3"/>
      <x:c r="Q78" s="3"/>
      <x:c r="R78" s="3"/>
      <x:c r="S78" s="3"/>
      <x:c r="T78" s="3"/>
      <x:c r="U78" s="3"/>
      <x:c r="V78" s="3"/>
      <x:c r="W78" s="147"/>
      <x:c r="X78" s="147"/>
      <x:c r="Y78" s="147"/>
      <x:c r="Z78" s="147"/>
      <x:c r="AA78" s="147"/>
      <x:c r="AB78" s="147"/>
      <x:c r="AC78" s="147"/>
      <x:c r="AD78" s="147"/>
      <x:c r="AE78" s="147"/>
      <x:c r="AF78" s="147"/>
      <x:c r="AG78" s="147"/>
      <x:c r="AH78" s="147"/>
      <x:c r="AI78" s="147"/>
      <x:c r="AJ78" s="147"/>
      <x:c r="AK78" s="147"/>
      <x:c r="AL78" s="147"/>
      <x:c r="AM78" s="147"/>
      <x:c r="AN78" s="147"/>
      <x:c r="AO78" s="147"/>
      <x:c r="AP78" s="147"/>
      <x:c r="AQ78" s="147"/>
      <x:c r="AR78" s="147"/>
      <x:c r="AS78" s="147"/>
      <x:c r="AT78" s="147"/>
      <x:c r="AU78" s="147"/>
      <x:c r="AV78" s="147"/>
      <x:c r="AW78" s="147"/>
      <x:c r="AX78" s="147"/>
      <x:c r="AY78" s="147"/>
      <x:c r="AZ78" s="147"/>
      <x:c r="BA78" s="147"/>
      <x:c r="BB78" s="147"/>
      <x:c r="BC78" s="147"/>
      <x:c r="BD78" s="147"/>
      <x:c r="BE78" s="147"/>
      <x:c r="BF78" s="147"/>
      <x:c r="BG78" s="147"/>
      <x:c r="BH78" s="147"/>
      <x:c r="BI78" s="147"/>
      <x:c r="BJ78" s="147"/>
      <x:c r="BK78" s="147"/>
      <x:c r="BL78" s="147"/>
      <x:c r="BM78" s="147"/>
      <x:c r="BN78" s="147"/>
      <x:c r="BO78" s="147"/>
      <x:c r="BP78" s="147"/>
      <x:c r="BQ78" s="147"/>
      <x:c r="BR78" s="147"/>
      <x:c r="BS78" s="147"/>
      <x:c r="BT78" s="147"/>
      <x:c r="BU78" s="147"/>
      <x:c r="BV78" s="147"/>
      <x:c r="BW78" s="147"/>
      <x:c r="BX78" s="147"/>
      <x:c r="BY78" s="147"/>
      <x:c r="BZ78" s="147"/>
      <x:c r="CA78" s="147"/>
      <x:c r="CB78" s="147"/>
      <x:c r="CC78" s="147"/>
    </x:row>
    <x:row r="79" spans="3:81">
      <x:c r="C79" s="3"/>
      <x:c r="D79" s="3"/>
      <x:c r="E79" s="3"/>
      <x:c r="F79" s="3"/>
      <x:c r="G79" s="3"/>
      <x:c r="H79" s="3"/>
      <x:c r="I79" s="3"/>
      <x:c r="J79" s="3"/>
      <x:c r="K79" s="3"/>
      <x:c r="L79" s="3"/>
      <x:c r="M79" s="3"/>
      <x:c r="N79" s="3"/>
      <x:c r="O79" s="3"/>
      <x:c r="P79" s="3"/>
      <x:c r="Q79" s="3"/>
      <x:c r="R79" s="3"/>
      <x:c r="S79" s="3"/>
      <x:c r="T79" s="3"/>
      <x:c r="U79" s="3"/>
      <x:c r="V79" s="3"/>
      <x:c r="W79" s="147"/>
      <x:c r="X79" s="147"/>
      <x:c r="Y79" s="147"/>
      <x:c r="Z79" s="147"/>
      <x:c r="AA79" s="147"/>
      <x:c r="AB79" s="147"/>
      <x:c r="AC79" s="147"/>
      <x:c r="AD79" s="147"/>
      <x:c r="AE79" s="147"/>
      <x:c r="AF79" s="147"/>
      <x:c r="AG79" s="147"/>
      <x:c r="AH79" s="147"/>
      <x:c r="AI79" s="147"/>
      <x:c r="AJ79" s="147"/>
      <x:c r="AK79" s="147"/>
      <x:c r="AL79" s="147"/>
      <x:c r="AM79" s="147"/>
      <x:c r="AN79" s="147"/>
      <x:c r="AO79" s="147"/>
      <x:c r="AP79" s="147"/>
      <x:c r="AQ79" s="147"/>
      <x:c r="AR79" s="147"/>
      <x:c r="AS79" s="147"/>
      <x:c r="AT79" s="147"/>
      <x:c r="AU79" s="147"/>
      <x:c r="AV79" s="147"/>
      <x:c r="AW79" s="147"/>
      <x:c r="AX79" s="147"/>
      <x:c r="AY79" s="147"/>
      <x:c r="AZ79" s="147"/>
      <x:c r="BA79" s="147"/>
      <x:c r="BB79" s="147"/>
      <x:c r="BC79" s="147"/>
      <x:c r="BD79" s="147"/>
      <x:c r="BE79" s="147"/>
      <x:c r="BF79" s="147"/>
      <x:c r="BG79" s="147"/>
      <x:c r="BH79" s="147"/>
      <x:c r="BI79" s="147"/>
      <x:c r="BJ79" s="147"/>
      <x:c r="BK79" s="147"/>
      <x:c r="BL79" s="147"/>
      <x:c r="BM79" s="147"/>
      <x:c r="BN79" s="147"/>
      <x:c r="BO79" s="147"/>
      <x:c r="BP79" s="147"/>
      <x:c r="BQ79" s="147"/>
      <x:c r="BR79" s="147"/>
      <x:c r="BS79" s="147"/>
      <x:c r="BT79" s="147"/>
      <x:c r="BU79" s="147"/>
      <x:c r="BV79" s="147"/>
      <x:c r="BW79" s="147"/>
      <x:c r="BX79" s="147"/>
      <x:c r="BY79" s="147"/>
      <x:c r="BZ79" s="147"/>
      <x:c r="CA79" s="147"/>
      <x:c r="CB79" s="147"/>
      <x:c r="CC79" s="147"/>
    </x:row>
    <x:row r="80" spans="3:81">
      <x:c r="C80" s="3"/>
      <x:c r="D80" s="3"/>
      <x:c r="E80" s="3"/>
      <x:c r="F80" s="3"/>
      <x:c r="G80" s="3"/>
      <x:c r="H80" s="3"/>
      <x:c r="I80" s="3"/>
      <x:c r="J80" s="3"/>
      <x:c r="K80" s="3"/>
      <x:c r="L80" s="3"/>
      <x:c r="M80" s="3"/>
      <x:c r="N80" s="3"/>
      <x:c r="O80" s="3"/>
      <x:c r="P80" s="3"/>
      <x:c r="Q80" s="3"/>
      <x:c r="R80" s="3"/>
      <x:c r="S80" s="3"/>
      <x:c r="T80" s="3"/>
      <x:c r="U80" s="3"/>
      <x:c r="V80" s="3"/>
      <x:c r="W80" s="147"/>
      <x:c r="X80" s="147"/>
      <x:c r="Y80" s="147"/>
      <x:c r="Z80" s="147"/>
      <x:c r="AA80" s="147"/>
      <x:c r="AB80" s="147"/>
      <x:c r="AC80" s="147"/>
      <x:c r="AD80" s="147"/>
      <x:c r="AE80" s="147"/>
      <x:c r="AF80" s="147"/>
      <x:c r="AG80" s="147"/>
      <x:c r="AH80" s="147"/>
      <x:c r="AI80" s="147"/>
      <x:c r="AJ80" s="147"/>
      <x:c r="AK80" s="147"/>
      <x:c r="AL80" s="147"/>
      <x:c r="AM80" s="147"/>
      <x:c r="AN80" s="147"/>
      <x:c r="AO80" s="147"/>
      <x:c r="AP80" s="147"/>
      <x:c r="AQ80" s="147"/>
      <x:c r="AR80" s="147"/>
      <x:c r="AS80" s="147"/>
      <x:c r="AT80" s="147"/>
      <x:c r="AU80" s="147"/>
      <x:c r="AV80" s="147"/>
      <x:c r="AW80" s="147"/>
      <x:c r="AX80" s="147"/>
      <x:c r="AY80" s="147"/>
      <x:c r="AZ80" s="147"/>
      <x:c r="BA80" s="147"/>
      <x:c r="BB80" s="147"/>
      <x:c r="BC80" s="147"/>
      <x:c r="BD80" s="147"/>
      <x:c r="BE80" s="147"/>
      <x:c r="BF80" s="147"/>
      <x:c r="BG80" s="147"/>
      <x:c r="BH80" s="147"/>
      <x:c r="BI80" s="147"/>
      <x:c r="BJ80" s="147"/>
      <x:c r="BK80" s="147"/>
      <x:c r="BL80" s="147"/>
      <x:c r="BM80" s="147"/>
      <x:c r="BN80" s="147"/>
      <x:c r="BO80" s="147"/>
      <x:c r="BP80" s="147"/>
      <x:c r="BQ80" s="147"/>
      <x:c r="BR80" s="147"/>
      <x:c r="BS80" s="147"/>
      <x:c r="BT80" s="147"/>
      <x:c r="BU80" s="147"/>
      <x:c r="BV80" s="147"/>
      <x:c r="BW80" s="147"/>
      <x:c r="BX80" s="147"/>
      <x:c r="BY80" s="147"/>
      <x:c r="BZ80" s="147"/>
      <x:c r="CA80" s="147"/>
      <x:c r="CB80" s="147"/>
      <x:c r="CC80" s="147"/>
    </x:row>
    <x:row r="81" spans="3:81">
      <x:c r="C81" s="3"/>
      <x:c r="D81" s="3"/>
      <x:c r="E81" s="3"/>
      <x:c r="F81" s="3"/>
      <x:c r="G81" s="3"/>
      <x:c r="H81" s="3"/>
      <x:c r="I81" s="3"/>
      <x:c r="J81" s="3"/>
      <x:c r="K81" s="3"/>
      <x:c r="L81" s="3"/>
      <x:c r="M81" s="3"/>
      <x:c r="N81" s="3"/>
      <x:c r="O81" s="3"/>
      <x:c r="P81" s="3"/>
      <x:c r="Q81" s="3"/>
      <x:c r="R81" s="3"/>
      <x:c r="S81" s="3"/>
      <x:c r="T81" s="3"/>
      <x:c r="U81" s="3"/>
      <x:c r="V81" s="3"/>
      <x:c r="W81" s="147"/>
      <x:c r="X81" s="147"/>
      <x:c r="Y81" s="147"/>
      <x:c r="Z81" s="147"/>
      <x:c r="AA81" s="147"/>
      <x:c r="AB81" s="147"/>
      <x:c r="AC81" s="147"/>
      <x:c r="AD81" s="147"/>
      <x:c r="AE81" s="147"/>
      <x:c r="AF81" s="147"/>
      <x:c r="AG81" s="147"/>
      <x:c r="AH81" s="147"/>
      <x:c r="AI81" s="147"/>
      <x:c r="AJ81" s="147"/>
      <x:c r="AK81" s="147"/>
      <x:c r="AL81" s="147"/>
      <x:c r="AM81" s="147"/>
      <x:c r="AN81" s="147"/>
      <x:c r="AO81" s="147"/>
      <x:c r="AP81" s="147"/>
      <x:c r="AQ81" s="147"/>
      <x:c r="AR81" s="147"/>
      <x:c r="AS81" s="147"/>
      <x:c r="AT81" s="147"/>
      <x:c r="AU81" s="147"/>
      <x:c r="AV81" s="147"/>
      <x:c r="AW81" s="147"/>
      <x:c r="AX81" s="147"/>
      <x:c r="AY81" s="147"/>
      <x:c r="AZ81" s="147"/>
      <x:c r="BA81" s="147"/>
      <x:c r="BB81" s="147"/>
      <x:c r="BC81" s="147"/>
      <x:c r="BD81" s="147"/>
      <x:c r="BE81" s="147"/>
      <x:c r="BF81" s="147"/>
      <x:c r="BG81" s="147"/>
      <x:c r="BH81" s="147"/>
      <x:c r="BI81" s="147"/>
      <x:c r="BJ81" s="147"/>
      <x:c r="BK81" s="147"/>
      <x:c r="BL81" s="147"/>
      <x:c r="BM81" s="147"/>
      <x:c r="BN81" s="147"/>
      <x:c r="BO81" s="147"/>
      <x:c r="BP81" s="147"/>
      <x:c r="BQ81" s="147"/>
      <x:c r="BR81" s="147"/>
      <x:c r="BS81" s="147"/>
      <x:c r="BT81" s="147"/>
      <x:c r="BU81" s="147"/>
      <x:c r="BV81" s="147"/>
      <x:c r="BW81" s="147"/>
      <x:c r="BX81" s="147"/>
      <x:c r="BY81" s="147"/>
      <x:c r="BZ81" s="147"/>
      <x:c r="CA81" s="147"/>
      <x:c r="CB81" s="147"/>
      <x:c r="CC81" s="147"/>
    </x:row>
    <x:row r="82" spans="3:81">
      <x:c r="C82" s="3"/>
      <x:c r="D82" s="3"/>
      <x:c r="E82" s="3"/>
      <x:c r="F82" s="3"/>
      <x:c r="G82" s="3"/>
      <x:c r="H82" s="3"/>
      <x:c r="I82" s="3"/>
      <x:c r="J82" s="3"/>
      <x:c r="K82" s="3"/>
      <x:c r="L82" s="3"/>
      <x:c r="M82" s="3"/>
      <x:c r="N82" s="3"/>
      <x:c r="O82" s="3"/>
      <x:c r="P82" s="3"/>
      <x:c r="Q82" s="3"/>
      <x:c r="R82" s="3"/>
      <x:c r="S82" s="3"/>
      <x:c r="T82" s="3"/>
      <x:c r="U82" s="3"/>
      <x:c r="V82" s="3"/>
      <x:c r="W82" s="147"/>
      <x:c r="X82" s="147"/>
      <x:c r="Y82" s="147"/>
      <x:c r="Z82" s="147"/>
      <x:c r="AA82" s="147"/>
      <x:c r="AB82" s="147"/>
      <x:c r="AC82" s="147"/>
      <x:c r="AD82" s="147"/>
      <x:c r="AE82" s="147"/>
      <x:c r="AF82" s="147"/>
      <x:c r="AG82" s="147"/>
      <x:c r="AH82" s="147"/>
      <x:c r="AI82" s="147"/>
      <x:c r="AJ82" s="147"/>
      <x:c r="AK82" s="147"/>
      <x:c r="AL82" s="147"/>
      <x:c r="AM82" s="147"/>
      <x:c r="AN82" s="147"/>
      <x:c r="AO82" s="147"/>
      <x:c r="AP82" s="147"/>
      <x:c r="AQ82" s="147"/>
      <x:c r="AR82" s="147"/>
      <x:c r="AS82" s="147"/>
      <x:c r="AT82" s="147"/>
      <x:c r="AU82" s="147"/>
      <x:c r="AV82" s="147"/>
      <x:c r="AW82" s="147"/>
      <x:c r="AX82" s="147"/>
      <x:c r="AY82" s="147"/>
      <x:c r="AZ82" s="147"/>
      <x:c r="BA82" s="147"/>
      <x:c r="BB82" s="147"/>
      <x:c r="BC82" s="147"/>
      <x:c r="BD82" s="147"/>
      <x:c r="BE82" s="147"/>
      <x:c r="BF82" s="147"/>
      <x:c r="BG82" s="147"/>
      <x:c r="BH82" s="147"/>
      <x:c r="BI82" s="147"/>
      <x:c r="BJ82" s="147"/>
      <x:c r="BK82" s="147"/>
      <x:c r="BL82" s="147"/>
      <x:c r="BM82" s="147"/>
      <x:c r="BN82" s="147"/>
      <x:c r="BO82" s="147"/>
      <x:c r="BP82" s="147"/>
      <x:c r="BQ82" s="147"/>
      <x:c r="BR82" s="147"/>
      <x:c r="BS82" s="147"/>
      <x:c r="BT82" s="147"/>
      <x:c r="BU82" s="147"/>
      <x:c r="BV82" s="147"/>
      <x:c r="BW82" s="147"/>
      <x:c r="BX82" s="147"/>
      <x:c r="BY82" s="147"/>
      <x:c r="BZ82" s="147"/>
      <x:c r="CA82" s="147"/>
      <x:c r="CB82" s="147"/>
      <x:c r="CC82" s="147"/>
    </x:row>
    <x:row r="83" spans="3:81">
      <x:c r="C83" s="3"/>
      <x:c r="D83" s="3"/>
      <x:c r="E83" s="3"/>
      <x:c r="F83" s="3"/>
      <x:c r="G83" s="3"/>
      <x:c r="H83" s="3"/>
      <x:c r="I83" s="3"/>
      <x:c r="J83" s="3"/>
      <x:c r="K83" s="3"/>
      <x:c r="L83" s="3"/>
      <x:c r="M83" s="3"/>
      <x:c r="N83" s="3"/>
      <x:c r="O83" s="3"/>
      <x:c r="P83" s="3"/>
      <x:c r="Q83" s="3"/>
      <x:c r="R83" s="3"/>
      <x:c r="S83" s="3"/>
      <x:c r="T83" s="3"/>
      <x:c r="U83" s="3"/>
      <x:c r="V83" s="3"/>
      <x:c r="W83" s="147"/>
      <x:c r="X83" s="147"/>
      <x:c r="Y83" s="147"/>
      <x:c r="Z83" s="147"/>
      <x:c r="AA83" s="147"/>
      <x:c r="AB83" s="147"/>
      <x:c r="AC83" s="147"/>
      <x:c r="AD83" s="147"/>
      <x:c r="AE83" s="147"/>
      <x:c r="AF83" s="147"/>
      <x:c r="AG83" s="147"/>
      <x:c r="AH83" s="147"/>
      <x:c r="AI83" s="147"/>
      <x:c r="AJ83" s="147"/>
      <x:c r="AK83" s="147"/>
      <x:c r="AL83" s="147"/>
      <x:c r="AM83" s="147"/>
      <x:c r="AN83" s="147"/>
      <x:c r="AO83" s="147"/>
      <x:c r="AP83" s="147"/>
      <x:c r="AQ83" s="147"/>
      <x:c r="AR83" s="147"/>
      <x:c r="AS83" s="147"/>
      <x:c r="AT83" s="147"/>
      <x:c r="AU83" s="147"/>
      <x:c r="AV83" s="147"/>
      <x:c r="AW83" s="147"/>
      <x:c r="AX83" s="147"/>
      <x:c r="AY83" s="147"/>
      <x:c r="AZ83" s="147"/>
      <x:c r="BA83" s="147"/>
      <x:c r="BB83" s="147"/>
      <x:c r="BC83" s="147"/>
      <x:c r="BD83" s="147"/>
      <x:c r="BE83" s="147"/>
      <x:c r="BF83" s="147"/>
      <x:c r="BG83" s="147"/>
      <x:c r="BH83" s="147"/>
      <x:c r="BI83" s="147"/>
      <x:c r="BJ83" s="147"/>
      <x:c r="BK83" s="147"/>
      <x:c r="BL83" s="147"/>
      <x:c r="BM83" s="147"/>
      <x:c r="BN83" s="147"/>
      <x:c r="BO83" s="147"/>
      <x:c r="BP83" s="147"/>
      <x:c r="BQ83" s="147"/>
      <x:c r="BR83" s="147"/>
      <x:c r="BS83" s="147"/>
      <x:c r="BT83" s="147"/>
      <x:c r="BU83" s="147"/>
      <x:c r="BV83" s="147"/>
      <x:c r="BW83" s="147"/>
      <x:c r="BX83" s="147"/>
      <x:c r="BY83" s="147"/>
      <x:c r="BZ83" s="147"/>
      <x:c r="CA83" s="147"/>
      <x:c r="CB83" s="147"/>
      <x:c r="CC83" s="147"/>
    </x:row>
    <x:row r="84" spans="3:81">
      <x:c r="C84" s="3"/>
      <x:c r="D84" s="3"/>
      <x:c r="E84" s="3"/>
      <x:c r="F84" s="3"/>
      <x:c r="G84" s="3"/>
      <x:c r="H84" s="3"/>
      <x:c r="I84" s="3"/>
      <x:c r="J84" s="3"/>
      <x:c r="K84" s="3"/>
      <x:c r="L84" s="3"/>
      <x:c r="M84" s="3"/>
      <x:c r="N84" s="3"/>
      <x:c r="O84" s="3"/>
      <x:c r="P84" s="3"/>
      <x:c r="Q84" s="3"/>
      <x:c r="R84" s="3"/>
      <x:c r="S84" s="3"/>
      <x:c r="T84" s="3"/>
      <x:c r="U84" s="3"/>
      <x:c r="V84" s="3"/>
      <x:c r="W84" s="147"/>
      <x:c r="X84" s="147"/>
      <x:c r="Y84" s="147"/>
      <x:c r="Z84" s="147"/>
      <x:c r="AA84" s="147"/>
      <x:c r="AB84" s="147"/>
      <x:c r="AC84" s="147"/>
      <x:c r="AD84" s="147"/>
      <x:c r="AE84" s="147"/>
      <x:c r="AF84" s="147"/>
      <x:c r="AG84" s="147"/>
      <x:c r="AH84" s="147"/>
      <x:c r="AI84" s="147"/>
      <x:c r="AJ84" s="147"/>
      <x:c r="AK84" s="147"/>
      <x:c r="AL84" s="147"/>
      <x:c r="AM84" s="147"/>
      <x:c r="AN84" s="147"/>
      <x:c r="AO84" s="147"/>
      <x:c r="AP84" s="147"/>
      <x:c r="AQ84" s="147"/>
      <x:c r="AR84" s="147"/>
      <x:c r="AS84" s="147"/>
      <x:c r="AT84" s="147"/>
      <x:c r="AU84" s="147"/>
      <x:c r="AV84" s="147"/>
      <x:c r="AW84" s="147"/>
      <x:c r="AX84" s="147"/>
      <x:c r="AY84" s="147"/>
      <x:c r="AZ84" s="147"/>
      <x:c r="BA84" s="147"/>
      <x:c r="BB84" s="147"/>
      <x:c r="BC84" s="147"/>
      <x:c r="BD84" s="147"/>
      <x:c r="BE84" s="147"/>
      <x:c r="BF84" s="147"/>
      <x:c r="BG84" s="147"/>
      <x:c r="BH84" s="147"/>
      <x:c r="BI84" s="147"/>
      <x:c r="BJ84" s="147"/>
      <x:c r="BK84" s="147"/>
      <x:c r="BL84" s="147"/>
      <x:c r="BM84" s="147"/>
      <x:c r="BN84" s="147"/>
      <x:c r="BO84" s="147"/>
      <x:c r="BP84" s="147"/>
      <x:c r="BQ84" s="147"/>
      <x:c r="BR84" s="147"/>
      <x:c r="BS84" s="147"/>
      <x:c r="BT84" s="147"/>
      <x:c r="BU84" s="147"/>
      <x:c r="BV84" s="147"/>
      <x:c r="BW84" s="147"/>
      <x:c r="BX84" s="147"/>
      <x:c r="BY84" s="147"/>
      <x:c r="BZ84" s="147"/>
      <x:c r="CA84" s="147"/>
      <x:c r="CB84" s="147"/>
      <x:c r="CC84" s="147"/>
    </x:row>
    <x:row r="85" spans="3:81">
      <x:c r="C85" s="3"/>
      <x:c r="D85" s="3"/>
      <x:c r="E85" s="3"/>
      <x:c r="F85" s="3"/>
      <x:c r="G85" s="3"/>
      <x:c r="H85" s="3"/>
      <x:c r="I85" s="3"/>
      <x:c r="J85" s="3"/>
      <x:c r="K85" s="3"/>
      <x:c r="L85" s="3"/>
      <x:c r="M85" s="3"/>
      <x:c r="N85" s="3"/>
      <x:c r="O85" s="3"/>
      <x:c r="P85" s="3"/>
      <x:c r="Q85" s="3"/>
      <x:c r="R85" s="3"/>
      <x:c r="S85" s="3"/>
      <x:c r="T85" s="3"/>
      <x:c r="U85" s="3"/>
      <x:c r="V85" s="3"/>
      <x:c r="W85" s="147"/>
      <x:c r="X85" s="147"/>
      <x:c r="Y85" s="147"/>
      <x:c r="Z85" s="147"/>
      <x:c r="AA85" s="147"/>
      <x:c r="AB85" s="147"/>
      <x:c r="AC85" s="147"/>
      <x:c r="AD85" s="147"/>
      <x:c r="AE85" s="147"/>
      <x:c r="AF85" s="147"/>
      <x:c r="AG85" s="147"/>
      <x:c r="AH85" s="147"/>
      <x:c r="AI85" s="147"/>
      <x:c r="AJ85" s="147"/>
      <x:c r="AK85" s="147"/>
      <x:c r="AL85" s="147"/>
      <x:c r="AM85" s="147"/>
      <x:c r="AN85" s="147"/>
      <x:c r="AO85" s="147"/>
      <x:c r="AP85" s="147"/>
      <x:c r="AQ85" s="147"/>
      <x:c r="AR85" s="147"/>
      <x:c r="AS85" s="147"/>
      <x:c r="AT85" s="147"/>
      <x:c r="AU85" s="147"/>
      <x:c r="AV85" s="147"/>
      <x:c r="AW85" s="147"/>
      <x:c r="AX85" s="147"/>
      <x:c r="AY85" s="147"/>
      <x:c r="AZ85" s="147"/>
      <x:c r="BA85" s="147"/>
      <x:c r="BB85" s="147"/>
      <x:c r="BC85" s="147"/>
      <x:c r="BD85" s="147"/>
      <x:c r="BE85" s="147"/>
      <x:c r="BF85" s="147"/>
      <x:c r="BG85" s="147"/>
      <x:c r="BH85" s="147"/>
      <x:c r="BI85" s="147"/>
      <x:c r="BJ85" s="147"/>
      <x:c r="BK85" s="147"/>
      <x:c r="BL85" s="147"/>
      <x:c r="BM85" s="147"/>
      <x:c r="BN85" s="147"/>
      <x:c r="BO85" s="147"/>
      <x:c r="BP85" s="147"/>
      <x:c r="BQ85" s="147"/>
      <x:c r="BR85" s="147"/>
      <x:c r="BS85" s="147"/>
      <x:c r="BT85" s="147"/>
      <x:c r="BU85" s="147"/>
      <x:c r="BV85" s="147"/>
      <x:c r="BW85" s="147"/>
      <x:c r="BX85" s="147"/>
      <x:c r="BY85" s="147"/>
      <x:c r="BZ85" s="147"/>
      <x:c r="CA85" s="147"/>
      <x:c r="CB85" s="147"/>
      <x:c r="CC85" s="147"/>
    </x:row>
    <x:row r="86" spans="3:81">
      <x:c r="C86" s="3"/>
      <x:c r="D86" s="3"/>
      <x:c r="E86" s="3"/>
      <x:c r="F86" s="3"/>
      <x:c r="G86" s="3"/>
      <x:c r="H86" s="3"/>
      <x:c r="I86" s="3"/>
      <x:c r="J86" s="3"/>
      <x:c r="K86" s="3"/>
      <x:c r="L86" s="3"/>
      <x:c r="M86" s="3"/>
      <x:c r="N86" s="3"/>
      <x:c r="O86" s="3"/>
      <x:c r="P86" s="3"/>
      <x:c r="Q86" s="3"/>
      <x:c r="R86" s="3"/>
      <x:c r="S86" s="3"/>
      <x:c r="T86" s="3"/>
      <x:c r="U86" s="3"/>
      <x:c r="V86" s="3"/>
      <x:c r="W86" s="147"/>
      <x:c r="X86" s="147"/>
      <x:c r="Y86" s="147"/>
      <x:c r="Z86" s="147"/>
      <x:c r="AA86" s="147"/>
      <x:c r="AB86" s="147"/>
      <x:c r="AC86" s="147"/>
      <x:c r="AD86" s="147"/>
      <x:c r="AE86" s="147"/>
      <x:c r="AF86" s="147"/>
      <x:c r="AG86" s="147"/>
      <x:c r="AH86" s="147"/>
      <x:c r="AI86" s="147"/>
      <x:c r="AJ86" s="147"/>
      <x:c r="AK86" s="147"/>
      <x:c r="AL86" s="147"/>
      <x:c r="AM86" s="147"/>
      <x:c r="AN86" s="147"/>
      <x:c r="AO86" s="147"/>
      <x:c r="AP86" s="147"/>
      <x:c r="AQ86" s="147"/>
      <x:c r="AR86" s="147"/>
      <x:c r="AS86" s="147"/>
      <x:c r="AT86" s="147"/>
      <x:c r="AU86" s="147"/>
      <x:c r="AV86" s="147"/>
      <x:c r="AW86" s="147"/>
      <x:c r="AX86" s="147"/>
      <x:c r="AY86" s="147"/>
      <x:c r="AZ86" s="147"/>
      <x:c r="BA86" s="147"/>
      <x:c r="BB86" s="147"/>
      <x:c r="BC86" s="147"/>
      <x:c r="BD86" s="147"/>
      <x:c r="BE86" s="147"/>
      <x:c r="BF86" s="147"/>
      <x:c r="BG86" s="147"/>
      <x:c r="BH86" s="147"/>
      <x:c r="BI86" s="147"/>
      <x:c r="BJ86" s="147"/>
      <x:c r="BK86" s="147"/>
      <x:c r="BL86" s="147"/>
      <x:c r="BM86" s="147"/>
      <x:c r="BN86" s="147"/>
      <x:c r="BO86" s="147"/>
      <x:c r="BP86" s="147"/>
      <x:c r="BQ86" s="147"/>
      <x:c r="BR86" s="147"/>
      <x:c r="BS86" s="147"/>
      <x:c r="BT86" s="147"/>
      <x:c r="BU86" s="147"/>
      <x:c r="BV86" s="147"/>
      <x:c r="BW86" s="147"/>
      <x:c r="BX86" s="147"/>
      <x:c r="BY86" s="147"/>
      <x:c r="BZ86" s="147"/>
      <x:c r="CA86" s="147"/>
      <x:c r="CB86" s="147"/>
      <x:c r="CC86" s="147"/>
    </x:row>
    <x:row r="87" spans="3:81">
      <x:c r="C87" s="3"/>
      <x:c r="D87" s="3"/>
      <x:c r="E87" s="3"/>
      <x:c r="F87" s="3"/>
      <x:c r="G87" s="3"/>
      <x:c r="H87" s="3"/>
      <x:c r="I87" s="3"/>
      <x:c r="J87" s="3"/>
      <x:c r="K87" s="3"/>
      <x:c r="L87" s="3"/>
      <x:c r="M87" s="3"/>
      <x:c r="N87" s="3"/>
      <x:c r="O87" s="3"/>
      <x:c r="P87" s="3"/>
      <x:c r="Q87" s="3"/>
      <x:c r="R87" s="3"/>
      <x:c r="S87" s="3"/>
      <x:c r="T87" s="3"/>
      <x:c r="U87" s="3"/>
      <x:c r="V87" s="3"/>
      <x:c r="W87" s="147"/>
      <x:c r="X87" s="147"/>
      <x:c r="Y87" s="147"/>
      <x:c r="Z87" s="147"/>
      <x:c r="AA87" s="147"/>
      <x:c r="AB87" s="147"/>
      <x:c r="AC87" s="147"/>
      <x:c r="AD87" s="147"/>
      <x:c r="AE87" s="147"/>
      <x:c r="AF87" s="147"/>
      <x:c r="AG87" s="147"/>
      <x:c r="AH87" s="147"/>
      <x:c r="AI87" s="147"/>
      <x:c r="AJ87" s="147"/>
      <x:c r="AK87" s="147"/>
      <x:c r="AL87" s="147"/>
      <x:c r="AM87" s="147"/>
      <x:c r="AN87" s="147"/>
      <x:c r="AO87" s="147"/>
      <x:c r="AP87" s="147"/>
      <x:c r="AQ87" s="147"/>
      <x:c r="AR87" s="147"/>
      <x:c r="AS87" s="147"/>
      <x:c r="AT87" s="147"/>
      <x:c r="AU87" s="147"/>
      <x:c r="AV87" s="147"/>
      <x:c r="AW87" s="147"/>
      <x:c r="AX87" s="147"/>
      <x:c r="AY87" s="147"/>
      <x:c r="AZ87" s="147"/>
      <x:c r="BA87" s="147"/>
      <x:c r="BB87" s="147"/>
      <x:c r="BC87" s="147"/>
      <x:c r="BD87" s="147"/>
      <x:c r="BE87" s="147"/>
      <x:c r="BF87" s="147"/>
      <x:c r="BG87" s="147"/>
      <x:c r="BH87" s="147"/>
      <x:c r="BI87" s="147"/>
      <x:c r="BJ87" s="147"/>
      <x:c r="BK87" s="147"/>
      <x:c r="BL87" s="147"/>
      <x:c r="BM87" s="147"/>
      <x:c r="BN87" s="147"/>
      <x:c r="BO87" s="147"/>
      <x:c r="BP87" s="147"/>
      <x:c r="BQ87" s="147"/>
      <x:c r="BR87" s="147"/>
      <x:c r="BS87" s="147"/>
      <x:c r="BT87" s="147"/>
      <x:c r="BU87" s="147"/>
      <x:c r="BV87" s="147"/>
      <x:c r="BW87" s="147"/>
      <x:c r="BX87" s="147"/>
      <x:c r="BY87" s="147"/>
      <x:c r="BZ87" s="147"/>
      <x:c r="CA87" s="147"/>
      <x:c r="CB87" s="147"/>
      <x:c r="CC87" s="147"/>
    </x:row>
    <x:row r="88" spans="3:81">
      <x:c r="C88" s="3"/>
      <x:c r="D88" s="3"/>
      <x:c r="E88" s="3"/>
      <x:c r="F88" s="3"/>
      <x:c r="G88" s="3"/>
      <x:c r="H88" s="3"/>
      <x:c r="I88" s="3"/>
      <x:c r="J88" s="3"/>
      <x:c r="K88" s="3"/>
      <x:c r="L88" s="3"/>
      <x:c r="M88" s="3"/>
      <x:c r="N88" s="3"/>
      <x:c r="O88" s="3"/>
      <x:c r="P88" s="3"/>
      <x:c r="Q88" s="3"/>
      <x:c r="R88" s="3"/>
      <x:c r="S88" s="3"/>
      <x:c r="T88" s="3"/>
      <x:c r="U88" s="3"/>
      <x:c r="V88" s="3"/>
      <x:c r="W88" s="147"/>
      <x:c r="X88" s="147"/>
      <x:c r="Y88" s="147"/>
      <x:c r="Z88" s="147"/>
      <x:c r="AA88" s="147"/>
      <x:c r="AB88" s="147"/>
      <x:c r="AC88" s="147"/>
      <x:c r="AD88" s="147"/>
      <x:c r="AE88" s="147"/>
      <x:c r="AF88" s="147"/>
      <x:c r="AG88" s="147"/>
      <x:c r="AH88" s="147"/>
      <x:c r="AI88" s="147"/>
      <x:c r="AJ88" s="147"/>
      <x:c r="AK88" s="147"/>
      <x:c r="AL88" s="147"/>
      <x:c r="AM88" s="147"/>
      <x:c r="AN88" s="147"/>
      <x:c r="AO88" s="147"/>
      <x:c r="AP88" s="147"/>
      <x:c r="AQ88" s="147"/>
      <x:c r="AR88" s="147"/>
      <x:c r="AS88" s="147"/>
      <x:c r="AT88" s="147"/>
      <x:c r="AU88" s="147"/>
      <x:c r="AV88" s="147"/>
      <x:c r="AW88" s="147"/>
      <x:c r="AX88" s="147"/>
      <x:c r="AY88" s="147"/>
      <x:c r="AZ88" s="147"/>
      <x:c r="BA88" s="147"/>
      <x:c r="BB88" s="147"/>
      <x:c r="BC88" s="147"/>
      <x:c r="BD88" s="147"/>
      <x:c r="BE88" s="147"/>
      <x:c r="BF88" s="147"/>
      <x:c r="BG88" s="147"/>
      <x:c r="BH88" s="147"/>
      <x:c r="BI88" s="147"/>
      <x:c r="BJ88" s="147"/>
      <x:c r="BK88" s="147"/>
      <x:c r="BL88" s="147"/>
      <x:c r="BM88" s="147"/>
      <x:c r="BN88" s="147"/>
      <x:c r="BO88" s="147"/>
      <x:c r="BP88" s="147"/>
      <x:c r="BQ88" s="147"/>
      <x:c r="BR88" s="147"/>
      <x:c r="BS88" s="147"/>
      <x:c r="BT88" s="147"/>
      <x:c r="BU88" s="147"/>
      <x:c r="BV88" s="147"/>
      <x:c r="BW88" s="147"/>
      <x:c r="BX88" s="147"/>
      <x:c r="BY88" s="147"/>
      <x:c r="BZ88" s="147"/>
      <x:c r="CA88" s="147"/>
      <x:c r="CB88" s="147"/>
      <x:c r="CC88" s="147"/>
    </x:row>
    <x:row r="89" spans="3:81">
      <x:c r="C89" s="3"/>
      <x:c r="D89" s="3"/>
      <x:c r="E89" s="3"/>
      <x:c r="F89" s="3"/>
      <x:c r="G89" s="3"/>
      <x:c r="H89" s="3"/>
      <x:c r="I89" s="3"/>
      <x:c r="J89" s="3"/>
      <x:c r="K89" s="3"/>
      <x:c r="L89" s="3"/>
      <x:c r="M89" s="3"/>
      <x:c r="N89" s="3"/>
      <x:c r="O89" s="3"/>
      <x:c r="P89" s="3"/>
      <x:c r="Q89" s="3"/>
      <x:c r="R89" s="3"/>
      <x:c r="S89" s="3"/>
      <x:c r="T89" s="3"/>
      <x:c r="U89" s="3"/>
      <x:c r="V89" s="3"/>
      <x:c r="W89" s="147"/>
      <x:c r="X89" s="147"/>
      <x:c r="Y89" s="147"/>
      <x:c r="Z89" s="147"/>
      <x:c r="AA89" s="147"/>
      <x:c r="AB89" s="147"/>
      <x:c r="AC89" s="147"/>
      <x:c r="AD89" s="147"/>
      <x:c r="AE89" s="147"/>
      <x:c r="AF89" s="147"/>
      <x:c r="AG89" s="147"/>
      <x:c r="AH89" s="147"/>
      <x:c r="AI89" s="147"/>
      <x:c r="AJ89" s="147"/>
      <x:c r="AK89" s="147"/>
      <x:c r="AL89" s="147"/>
      <x:c r="AM89" s="147"/>
      <x:c r="AN89" s="147"/>
      <x:c r="AO89" s="147"/>
      <x:c r="AP89" s="147"/>
      <x:c r="AQ89" s="147"/>
      <x:c r="AR89" s="147"/>
      <x:c r="AS89" s="147"/>
      <x:c r="AT89" s="147"/>
      <x:c r="AU89" s="147"/>
      <x:c r="AV89" s="147"/>
      <x:c r="AW89" s="147"/>
      <x:c r="AX89" s="147"/>
      <x:c r="AY89" s="147"/>
      <x:c r="AZ89" s="147"/>
      <x:c r="BA89" s="147"/>
      <x:c r="BB89" s="147"/>
      <x:c r="BC89" s="147"/>
      <x:c r="BD89" s="147"/>
      <x:c r="BE89" s="147"/>
      <x:c r="BF89" s="147"/>
      <x:c r="BG89" s="147"/>
      <x:c r="BH89" s="147"/>
      <x:c r="BI89" s="147"/>
      <x:c r="BJ89" s="147"/>
      <x:c r="BK89" s="147"/>
      <x:c r="BL89" s="147"/>
      <x:c r="BM89" s="147"/>
      <x:c r="BN89" s="147"/>
      <x:c r="BO89" s="147"/>
      <x:c r="BP89" s="147"/>
      <x:c r="BQ89" s="147"/>
      <x:c r="BR89" s="147"/>
      <x:c r="BS89" s="147"/>
      <x:c r="BT89" s="147"/>
      <x:c r="BU89" s="147"/>
      <x:c r="BV89" s="147"/>
      <x:c r="BW89" s="147"/>
      <x:c r="BX89" s="147"/>
      <x:c r="BY89" s="147"/>
      <x:c r="BZ89" s="147"/>
      <x:c r="CA89" s="147"/>
      <x:c r="CB89" s="147"/>
      <x:c r="CC89" s="147"/>
    </x:row>
    <x:row r="90" spans="3:81">
      <x:c r="C90" s="3"/>
      <x:c r="D90" s="3"/>
      <x:c r="E90" s="3"/>
      <x:c r="F90" s="3"/>
      <x:c r="G90" s="3"/>
      <x:c r="H90" s="3"/>
      <x:c r="I90" s="3"/>
      <x:c r="J90" s="3"/>
      <x:c r="K90" s="3"/>
      <x:c r="L90" s="3"/>
      <x:c r="M90" s="3"/>
      <x:c r="N90" s="3"/>
      <x:c r="O90" s="3"/>
      <x:c r="P90" s="3"/>
      <x:c r="Q90" s="3"/>
      <x:c r="R90" s="3"/>
      <x:c r="S90" s="3"/>
      <x:c r="T90" s="3"/>
      <x:c r="U90" s="3"/>
      <x:c r="V90" s="3"/>
      <x:c r="W90" s="147"/>
      <x:c r="X90" s="147"/>
      <x:c r="Y90" s="147"/>
      <x:c r="Z90" s="147"/>
      <x:c r="AA90" s="147"/>
      <x:c r="AB90" s="147"/>
      <x:c r="AC90" s="147"/>
      <x:c r="AD90" s="147"/>
      <x:c r="AE90" s="147"/>
      <x:c r="AF90" s="147"/>
      <x:c r="AG90" s="147"/>
      <x:c r="AH90" s="147"/>
      <x:c r="AI90" s="147"/>
      <x:c r="AJ90" s="147"/>
      <x:c r="AK90" s="147"/>
      <x:c r="AL90" s="147"/>
      <x:c r="AM90" s="147"/>
      <x:c r="AN90" s="147"/>
      <x:c r="AO90" s="147"/>
      <x:c r="AP90" s="147"/>
      <x:c r="AQ90" s="147"/>
      <x:c r="AR90" s="147"/>
      <x:c r="AS90" s="147"/>
      <x:c r="AT90" s="147"/>
      <x:c r="AU90" s="147"/>
      <x:c r="AV90" s="147"/>
      <x:c r="AW90" s="147"/>
      <x:c r="AX90" s="147"/>
      <x:c r="AY90" s="147"/>
      <x:c r="AZ90" s="147"/>
      <x:c r="BA90" s="147"/>
      <x:c r="BB90" s="147"/>
      <x:c r="BC90" s="147"/>
      <x:c r="BD90" s="147"/>
      <x:c r="BE90" s="147"/>
      <x:c r="BF90" s="147"/>
      <x:c r="BG90" s="147"/>
      <x:c r="BH90" s="147"/>
      <x:c r="BI90" s="147"/>
      <x:c r="BJ90" s="147"/>
      <x:c r="BK90" s="147"/>
      <x:c r="BL90" s="147"/>
      <x:c r="BM90" s="147"/>
      <x:c r="BN90" s="147"/>
      <x:c r="BO90" s="147"/>
      <x:c r="BP90" s="147"/>
      <x:c r="BQ90" s="147"/>
      <x:c r="BR90" s="147"/>
      <x:c r="BS90" s="147"/>
      <x:c r="BT90" s="147"/>
      <x:c r="BU90" s="147"/>
      <x:c r="BV90" s="147"/>
      <x:c r="BW90" s="147"/>
      <x:c r="BX90" s="147"/>
      <x:c r="BY90" s="147"/>
      <x:c r="BZ90" s="147"/>
      <x:c r="CA90" s="147"/>
      <x:c r="CB90" s="147"/>
      <x:c r="CC90" s="147"/>
    </x:row>
    <x:row r="91" spans="3:81">
      <x:c r="C91" s="3"/>
      <x:c r="D91" s="3"/>
      <x:c r="E91" s="3"/>
      <x:c r="F91" s="3"/>
      <x:c r="G91" s="3"/>
      <x:c r="H91" s="3"/>
      <x:c r="I91" s="3"/>
      <x:c r="J91" s="3"/>
      <x:c r="K91" s="3"/>
      <x:c r="L91" s="3"/>
      <x:c r="M91" s="3"/>
      <x:c r="N91" s="3"/>
      <x:c r="O91" s="3"/>
      <x:c r="P91" s="3"/>
      <x:c r="Q91" s="3"/>
      <x:c r="R91" s="3"/>
      <x:c r="S91" s="3"/>
      <x:c r="T91" s="3"/>
      <x:c r="U91" s="3"/>
      <x:c r="V91" s="3"/>
      <x:c r="W91" s="147"/>
      <x:c r="X91" s="147"/>
      <x:c r="Y91" s="147"/>
      <x:c r="Z91" s="147"/>
      <x:c r="AA91" s="147"/>
      <x:c r="AB91" s="147"/>
      <x:c r="AC91" s="147"/>
      <x:c r="AD91" s="147"/>
      <x:c r="AE91" s="147"/>
      <x:c r="AF91" s="147"/>
      <x:c r="AG91" s="147"/>
      <x:c r="AH91" s="147"/>
      <x:c r="AI91" s="147"/>
      <x:c r="AJ91" s="147"/>
      <x:c r="AK91" s="147"/>
      <x:c r="AL91" s="147"/>
      <x:c r="AM91" s="147"/>
      <x:c r="AN91" s="147"/>
      <x:c r="AO91" s="147"/>
      <x:c r="AP91" s="147"/>
      <x:c r="AQ91" s="147"/>
      <x:c r="AR91" s="147"/>
      <x:c r="AS91" s="147"/>
      <x:c r="AT91" s="147"/>
      <x:c r="AU91" s="147"/>
      <x:c r="AV91" s="147"/>
      <x:c r="AW91" s="147"/>
      <x:c r="AX91" s="147"/>
      <x:c r="AY91" s="147"/>
      <x:c r="AZ91" s="147"/>
      <x:c r="BA91" s="147"/>
      <x:c r="BB91" s="147"/>
      <x:c r="BC91" s="147"/>
      <x:c r="BD91" s="147"/>
      <x:c r="BE91" s="147"/>
      <x:c r="BF91" s="147"/>
      <x:c r="BG91" s="147"/>
      <x:c r="BH91" s="147"/>
      <x:c r="BI91" s="147"/>
      <x:c r="BJ91" s="147"/>
      <x:c r="BK91" s="147"/>
      <x:c r="BL91" s="147"/>
      <x:c r="BM91" s="147"/>
      <x:c r="BN91" s="147"/>
      <x:c r="BO91" s="147"/>
      <x:c r="BP91" s="147"/>
      <x:c r="BQ91" s="147"/>
      <x:c r="BR91" s="147"/>
      <x:c r="BS91" s="147"/>
      <x:c r="BT91" s="147"/>
      <x:c r="BU91" s="147"/>
      <x:c r="BV91" s="147"/>
      <x:c r="BW91" s="147"/>
      <x:c r="BX91" s="147"/>
      <x:c r="BY91" s="147"/>
      <x:c r="BZ91" s="147"/>
      <x:c r="CA91" s="147"/>
      <x:c r="CB91" s="147"/>
      <x:c r="CC91" s="147"/>
    </x:row>
    <x:row r="92" spans="3:81">
      <x:c r="C92" s="3"/>
      <x:c r="D92" s="3"/>
      <x:c r="E92" s="3"/>
      <x:c r="F92" s="3"/>
      <x:c r="G92" s="3"/>
      <x:c r="H92" s="3"/>
      <x:c r="I92" s="3"/>
      <x:c r="J92" s="3"/>
      <x:c r="K92" s="3"/>
      <x:c r="L92" s="3"/>
      <x:c r="M92" s="3"/>
      <x:c r="N92" s="3"/>
      <x:c r="O92" s="3"/>
      <x:c r="P92" s="3"/>
      <x:c r="Q92" s="3"/>
      <x:c r="R92" s="3"/>
      <x:c r="S92" s="3"/>
      <x:c r="T92" s="3"/>
      <x:c r="U92" s="3"/>
      <x:c r="V92" s="3"/>
      <x:c r="W92" s="147"/>
      <x:c r="X92" s="147"/>
      <x:c r="Y92" s="147"/>
      <x:c r="Z92" s="147"/>
      <x:c r="AA92" s="147"/>
      <x:c r="AB92" s="147"/>
      <x:c r="AC92" s="147"/>
      <x:c r="AD92" s="147"/>
      <x:c r="AE92" s="147"/>
      <x:c r="AF92" s="147"/>
      <x:c r="AG92" s="147"/>
      <x:c r="AH92" s="147"/>
      <x:c r="AI92" s="147"/>
      <x:c r="AJ92" s="147"/>
      <x:c r="AK92" s="147"/>
      <x:c r="AL92" s="147"/>
      <x:c r="AM92" s="147"/>
      <x:c r="AN92" s="147"/>
      <x:c r="AO92" s="147"/>
      <x:c r="AP92" s="147"/>
      <x:c r="AQ92" s="147"/>
      <x:c r="AR92" s="147"/>
      <x:c r="AS92" s="147"/>
      <x:c r="AT92" s="147"/>
      <x:c r="AU92" s="147"/>
      <x:c r="AV92" s="147"/>
      <x:c r="AW92" s="147"/>
      <x:c r="AX92" s="147"/>
      <x:c r="AY92" s="147"/>
      <x:c r="AZ92" s="147"/>
      <x:c r="BA92" s="147"/>
      <x:c r="BB92" s="147"/>
      <x:c r="BC92" s="147"/>
      <x:c r="BD92" s="147"/>
      <x:c r="BE92" s="147"/>
      <x:c r="BF92" s="147"/>
      <x:c r="BG92" s="147"/>
      <x:c r="BH92" s="147"/>
      <x:c r="BI92" s="147"/>
      <x:c r="BJ92" s="147"/>
      <x:c r="BK92" s="147"/>
      <x:c r="BL92" s="147"/>
      <x:c r="BM92" s="147"/>
      <x:c r="BN92" s="147"/>
      <x:c r="BO92" s="147"/>
      <x:c r="BP92" s="147"/>
      <x:c r="BQ92" s="147"/>
      <x:c r="BR92" s="147"/>
      <x:c r="BS92" s="147"/>
      <x:c r="BT92" s="147"/>
      <x:c r="BU92" s="147"/>
      <x:c r="BV92" s="147"/>
      <x:c r="BW92" s="147"/>
      <x:c r="BX92" s="147"/>
      <x:c r="BY92" s="147"/>
      <x:c r="BZ92" s="147"/>
      <x:c r="CA92" s="147"/>
      <x:c r="CB92" s="147"/>
      <x:c r="CC92" s="147"/>
    </x:row>
    <x:row r="93" spans="3:81">
      <x:c r="C93" s="3"/>
      <x:c r="D93" s="3"/>
      <x:c r="E93" s="3"/>
      <x:c r="F93" s="3"/>
      <x:c r="G93" s="3"/>
      <x:c r="H93" s="3"/>
      <x:c r="I93" s="3"/>
      <x:c r="J93" s="3"/>
      <x:c r="K93" s="3"/>
      <x:c r="L93" s="3"/>
      <x:c r="M93" s="3"/>
      <x:c r="N93" s="3"/>
      <x:c r="O93" s="3"/>
      <x:c r="P93" s="3"/>
      <x:c r="Q93" s="3"/>
      <x:c r="R93" s="3"/>
      <x:c r="S93" s="3"/>
      <x:c r="T93" s="3"/>
      <x:c r="U93" s="3"/>
      <x:c r="V93" s="3"/>
      <x:c r="W93" s="147"/>
      <x:c r="X93" s="147"/>
      <x:c r="Y93" s="147"/>
      <x:c r="Z93" s="147"/>
      <x:c r="AA93" s="147"/>
      <x:c r="AB93" s="147"/>
      <x:c r="AC93" s="147"/>
      <x:c r="AD93" s="147"/>
      <x:c r="AE93" s="147"/>
      <x:c r="AF93" s="147"/>
      <x:c r="AG93" s="147"/>
      <x:c r="AH93" s="147"/>
      <x:c r="AI93" s="147"/>
      <x:c r="AJ93" s="147"/>
      <x:c r="AK93" s="147"/>
      <x:c r="AL93" s="147"/>
      <x:c r="AM93" s="147"/>
      <x:c r="AN93" s="147"/>
      <x:c r="AO93" s="147"/>
      <x:c r="AP93" s="147"/>
      <x:c r="AQ93" s="147"/>
      <x:c r="AR93" s="147"/>
      <x:c r="AS93" s="147"/>
      <x:c r="AT93" s="147"/>
      <x:c r="AU93" s="147"/>
      <x:c r="AV93" s="147"/>
      <x:c r="AW93" s="147"/>
      <x:c r="AX93" s="147"/>
      <x:c r="AY93" s="147"/>
      <x:c r="AZ93" s="147"/>
      <x:c r="BA93" s="147"/>
      <x:c r="BB93" s="147"/>
      <x:c r="BC93" s="147"/>
      <x:c r="BD93" s="147"/>
      <x:c r="BE93" s="147"/>
      <x:c r="BF93" s="147"/>
      <x:c r="BG93" s="147"/>
      <x:c r="BH93" s="147"/>
      <x:c r="BI93" s="147"/>
      <x:c r="BJ93" s="147"/>
      <x:c r="BK93" s="147"/>
      <x:c r="BL93" s="147"/>
      <x:c r="BM93" s="147"/>
      <x:c r="BN93" s="147"/>
      <x:c r="BO93" s="147"/>
      <x:c r="BP93" s="147"/>
      <x:c r="BQ93" s="147"/>
      <x:c r="BR93" s="147"/>
      <x:c r="BS93" s="147"/>
      <x:c r="BT93" s="147"/>
      <x:c r="BU93" s="147"/>
      <x:c r="BV93" s="147"/>
      <x:c r="BW93" s="147"/>
      <x:c r="BX93" s="147"/>
      <x:c r="BY93" s="147"/>
      <x:c r="BZ93" s="147"/>
      <x:c r="CA93" s="147"/>
      <x:c r="CB93" s="147"/>
      <x:c r="CC93" s="147"/>
    </x:row>
    <x:row r="94" spans="3:81">
      <x:c r="C94" s="3"/>
      <x:c r="D94" s="3"/>
      <x:c r="E94" s="3"/>
      <x:c r="F94" s="3"/>
      <x:c r="G94" s="3"/>
      <x:c r="H94" s="3"/>
      <x:c r="I94" s="3"/>
      <x:c r="J94" s="3"/>
      <x:c r="K94" s="3"/>
      <x:c r="L94" s="3"/>
      <x:c r="M94" s="3"/>
      <x:c r="N94" s="3"/>
      <x:c r="O94" s="3"/>
      <x:c r="P94" s="3"/>
      <x:c r="Q94" s="3"/>
      <x:c r="R94" s="3"/>
      <x:c r="S94" s="3"/>
      <x:c r="T94" s="3"/>
      <x:c r="U94" s="3"/>
      <x:c r="V94" s="3"/>
      <x:c r="W94" s="147"/>
      <x:c r="X94" s="147"/>
      <x:c r="Y94" s="147"/>
      <x:c r="Z94" s="147"/>
      <x:c r="AA94" s="147"/>
      <x:c r="AB94" s="147"/>
      <x:c r="AC94" s="147"/>
      <x:c r="AD94" s="147"/>
      <x:c r="AE94" s="147"/>
      <x:c r="AF94" s="147"/>
      <x:c r="AG94" s="147"/>
      <x:c r="AH94" s="147"/>
      <x:c r="AI94" s="147"/>
      <x:c r="AJ94" s="147"/>
      <x:c r="AK94" s="147"/>
      <x:c r="AL94" s="147"/>
      <x:c r="AM94" s="147"/>
      <x:c r="AN94" s="147"/>
      <x:c r="AO94" s="147"/>
      <x:c r="AP94" s="147"/>
      <x:c r="AQ94" s="147"/>
      <x:c r="AR94" s="147"/>
      <x:c r="AS94" s="147"/>
      <x:c r="AT94" s="147"/>
      <x:c r="AU94" s="147"/>
      <x:c r="AV94" s="147"/>
      <x:c r="AW94" s="147"/>
      <x:c r="AX94" s="147"/>
      <x:c r="AY94" s="147"/>
      <x:c r="AZ94" s="147"/>
      <x:c r="BA94" s="147"/>
      <x:c r="BB94" s="147"/>
      <x:c r="BC94" s="147"/>
      <x:c r="BD94" s="147"/>
      <x:c r="BE94" s="147"/>
      <x:c r="BF94" s="147"/>
      <x:c r="BG94" s="147"/>
      <x:c r="BH94" s="147"/>
      <x:c r="BI94" s="147"/>
      <x:c r="BJ94" s="147"/>
      <x:c r="BK94" s="147"/>
      <x:c r="BL94" s="147"/>
      <x:c r="BM94" s="147"/>
      <x:c r="BN94" s="147"/>
      <x:c r="BO94" s="147"/>
      <x:c r="BP94" s="147"/>
      <x:c r="BQ94" s="147"/>
      <x:c r="BR94" s="147"/>
      <x:c r="BS94" s="147"/>
      <x:c r="BT94" s="147"/>
      <x:c r="BU94" s="147"/>
      <x:c r="BV94" s="147"/>
      <x:c r="BW94" s="147"/>
      <x:c r="BX94" s="147"/>
      <x:c r="BY94" s="147"/>
      <x:c r="BZ94" s="147"/>
      <x:c r="CA94" s="147"/>
      <x:c r="CB94" s="147"/>
      <x:c r="CC94" s="147"/>
    </x:row>
    <x:row r="95" spans="3:81">
      <x:c r="C95" s="3"/>
      <x:c r="D95" s="3"/>
      <x:c r="E95" s="3"/>
      <x:c r="F95" s="3"/>
      <x:c r="G95" s="3"/>
      <x:c r="H95" s="3"/>
      <x:c r="I95" s="3"/>
      <x:c r="J95" s="3"/>
      <x:c r="K95" s="3"/>
      <x:c r="L95" s="3"/>
      <x:c r="M95" s="3"/>
      <x:c r="N95" s="3"/>
      <x:c r="O95" s="3"/>
      <x:c r="P95" s="3"/>
      <x:c r="Q95" s="3"/>
      <x:c r="R95" s="3"/>
      <x:c r="S95" s="3"/>
      <x:c r="T95" s="3"/>
      <x:c r="U95" s="3"/>
      <x:c r="V95" s="3"/>
      <x:c r="W95" s="147"/>
      <x:c r="X95" s="147"/>
      <x:c r="Y95" s="147"/>
      <x:c r="Z95" s="147"/>
      <x:c r="AA95" s="147"/>
      <x:c r="AB95" s="147"/>
      <x:c r="AC95" s="147"/>
      <x:c r="AD95" s="147"/>
      <x:c r="AE95" s="147"/>
      <x:c r="AF95" s="147"/>
      <x:c r="AG95" s="147"/>
      <x:c r="AH95" s="147"/>
      <x:c r="AI95" s="147"/>
      <x:c r="AJ95" s="147"/>
      <x:c r="AK95" s="147"/>
      <x:c r="AL95" s="147"/>
      <x:c r="AM95" s="147"/>
      <x:c r="AN95" s="147"/>
      <x:c r="AO95" s="147"/>
      <x:c r="AP95" s="147"/>
      <x:c r="AQ95" s="147"/>
      <x:c r="AR95" s="147"/>
      <x:c r="AS95" s="147"/>
      <x:c r="AT95" s="147"/>
      <x:c r="AU95" s="147"/>
      <x:c r="AV95" s="147"/>
      <x:c r="AW95" s="147"/>
      <x:c r="AX95" s="147"/>
      <x:c r="AY95" s="147"/>
      <x:c r="AZ95" s="147"/>
      <x:c r="BA95" s="147"/>
      <x:c r="BB95" s="147"/>
      <x:c r="BC95" s="147"/>
      <x:c r="BD95" s="147"/>
      <x:c r="BE95" s="147"/>
      <x:c r="BF95" s="147"/>
      <x:c r="BG95" s="147"/>
      <x:c r="BH95" s="147"/>
      <x:c r="BI95" s="147"/>
      <x:c r="BJ95" s="147"/>
      <x:c r="BK95" s="147"/>
      <x:c r="BL95" s="147"/>
      <x:c r="BM95" s="147"/>
      <x:c r="BN95" s="147"/>
      <x:c r="BO95" s="147"/>
      <x:c r="BP95" s="147"/>
      <x:c r="BQ95" s="147"/>
      <x:c r="BR95" s="147"/>
      <x:c r="BS95" s="147"/>
      <x:c r="BT95" s="147"/>
      <x:c r="BU95" s="147"/>
      <x:c r="BV95" s="147"/>
      <x:c r="BW95" s="147"/>
      <x:c r="BX95" s="147"/>
      <x:c r="BY95" s="147"/>
      <x:c r="BZ95" s="147"/>
      <x:c r="CA95" s="147"/>
      <x:c r="CB95" s="147"/>
      <x:c r="CC95" s="147"/>
    </x:row>
    <x:row r="96" spans="3:81">
      <x:c r="C96" s="3"/>
      <x:c r="D96" s="3"/>
      <x:c r="E96" s="3"/>
      <x:c r="F96" s="3"/>
      <x:c r="G96" s="3"/>
      <x:c r="H96" s="3"/>
      <x:c r="I96" s="3"/>
      <x:c r="J96" s="3"/>
      <x:c r="K96" s="3"/>
      <x:c r="L96" s="3"/>
      <x:c r="M96" s="3"/>
      <x:c r="N96" s="3"/>
      <x:c r="O96" s="3"/>
      <x:c r="P96" s="3"/>
      <x:c r="Q96" s="3"/>
      <x:c r="R96" s="3"/>
      <x:c r="S96" s="3"/>
      <x:c r="T96" s="3"/>
      <x:c r="U96" s="3"/>
      <x:c r="V96" s="3"/>
      <x:c r="W96" s="147"/>
      <x:c r="X96" s="147"/>
      <x:c r="Y96" s="147"/>
      <x:c r="Z96" s="147"/>
      <x:c r="AA96" s="147"/>
      <x:c r="AB96" s="147"/>
      <x:c r="AC96" s="147"/>
      <x:c r="AD96" s="147"/>
      <x:c r="AE96" s="147"/>
      <x:c r="AF96" s="147"/>
      <x:c r="AG96" s="147"/>
      <x:c r="AH96" s="147"/>
      <x:c r="AI96" s="147"/>
      <x:c r="AJ96" s="147"/>
      <x:c r="AK96" s="147"/>
      <x:c r="AL96" s="147"/>
      <x:c r="AM96" s="147"/>
      <x:c r="AN96" s="147"/>
      <x:c r="AO96" s="147"/>
      <x:c r="AP96" s="147"/>
      <x:c r="AQ96" s="147"/>
      <x:c r="AR96" s="147"/>
      <x:c r="AS96" s="147"/>
      <x:c r="AT96" s="147"/>
      <x:c r="AU96" s="147"/>
      <x:c r="AV96" s="147"/>
      <x:c r="AW96" s="147"/>
      <x:c r="AX96" s="147"/>
      <x:c r="AY96" s="147"/>
      <x:c r="AZ96" s="147"/>
      <x:c r="BA96" s="147"/>
      <x:c r="BB96" s="147"/>
      <x:c r="BC96" s="147"/>
      <x:c r="BD96" s="147"/>
      <x:c r="BE96" s="147"/>
      <x:c r="BF96" s="147"/>
      <x:c r="BG96" s="147"/>
      <x:c r="BH96" s="147"/>
      <x:c r="BI96" s="147"/>
      <x:c r="BJ96" s="147"/>
      <x:c r="BK96" s="147"/>
      <x:c r="BL96" s="147"/>
      <x:c r="BM96" s="147"/>
      <x:c r="BN96" s="147"/>
      <x:c r="BO96" s="147"/>
      <x:c r="BP96" s="147"/>
      <x:c r="BQ96" s="147"/>
      <x:c r="BR96" s="147"/>
      <x:c r="BS96" s="147"/>
      <x:c r="BT96" s="147"/>
      <x:c r="BU96" s="147"/>
      <x:c r="BV96" s="147"/>
      <x:c r="BW96" s="147"/>
      <x:c r="BX96" s="147"/>
      <x:c r="BY96" s="147"/>
      <x:c r="BZ96" s="147"/>
      <x:c r="CA96" s="147"/>
      <x:c r="CB96" s="147"/>
      <x:c r="CC96" s="147"/>
    </x:row>
    <x:row r="97" spans="3:81">
      <x:c r="C97" s="3"/>
      <x:c r="D97" s="3"/>
      <x:c r="E97" s="3"/>
      <x:c r="F97" s="3"/>
      <x:c r="G97" s="3"/>
      <x:c r="H97" s="3"/>
      <x:c r="I97" s="3"/>
      <x:c r="J97" s="3"/>
      <x:c r="K97" s="3"/>
      <x:c r="L97" s="3"/>
      <x:c r="M97" s="3"/>
      <x:c r="N97" s="3"/>
      <x:c r="O97" s="3"/>
      <x:c r="P97" s="3"/>
      <x:c r="Q97" s="3"/>
      <x:c r="R97" s="3"/>
      <x:c r="S97" s="3"/>
      <x:c r="T97" s="3"/>
      <x:c r="U97" s="3"/>
      <x:c r="V97" s="3"/>
      <x:c r="W97" s="147"/>
      <x:c r="X97" s="147"/>
      <x:c r="Y97" s="147"/>
      <x:c r="Z97" s="147"/>
      <x:c r="AA97" s="147"/>
      <x:c r="AB97" s="147"/>
      <x:c r="AC97" s="147"/>
      <x:c r="AD97" s="147"/>
      <x:c r="AE97" s="147"/>
      <x:c r="AF97" s="147"/>
      <x:c r="AG97" s="147"/>
      <x:c r="AH97" s="147"/>
      <x:c r="AI97" s="147"/>
      <x:c r="AJ97" s="147"/>
      <x:c r="AK97" s="147"/>
      <x:c r="AL97" s="147"/>
      <x:c r="AM97" s="147"/>
      <x:c r="AN97" s="147"/>
      <x:c r="AO97" s="147"/>
      <x:c r="AP97" s="147"/>
      <x:c r="AQ97" s="147"/>
      <x:c r="AR97" s="147"/>
      <x:c r="AS97" s="147"/>
      <x:c r="AT97" s="147"/>
      <x:c r="AU97" s="147"/>
      <x:c r="AV97" s="147"/>
      <x:c r="AW97" s="147"/>
      <x:c r="AX97" s="147"/>
      <x:c r="AY97" s="147"/>
      <x:c r="AZ97" s="147"/>
      <x:c r="BA97" s="147"/>
      <x:c r="BB97" s="147"/>
      <x:c r="BC97" s="147"/>
      <x:c r="BD97" s="147"/>
      <x:c r="BE97" s="147"/>
      <x:c r="BF97" s="147"/>
      <x:c r="BG97" s="147"/>
      <x:c r="BH97" s="147"/>
      <x:c r="BI97" s="147"/>
      <x:c r="BJ97" s="147"/>
      <x:c r="BK97" s="147"/>
      <x:c r="BL97" s="147"/>
      <x:c r="BM97" s="147"/>
      <x:c r="BN97" s="147"/>
      <x:c r="BO97" s="147"/>
      <x:c r="BP97" s="147"/>
      <x:c r="BQ97" s="147"/>
      <x:c r="BR97" s="147"/>
      <x:c r="BS97" s="147"/>
      <x:c r="BT97" s="147"/>
      <x:c r="BU97" s="147"/>
      <x:c r="BV97" s="147"/>
      <x:c r="BW97" s="147"/>
      <x:c r="BX97" s="147"/>
      <x:c r="BY97" s="147"/>
      <x:c r="BZ97" s="147"/>
      <x:c r="CA97" s="147"/>
      <x:c r="CB97" s="147"/>
      <x:c r="CC97" s="147"/>
    </x:row>
    <x:row r="98" spans="3:81">
      <x:c r="C98" s="3"/>
      <x:c r="D98" s="3"/>
      <x:c r="E98" s="3"/>
      <x:c r="F98" s="3"/>
      <x:c r="G98" s="3"/>
      <x:c r="H98" s="3"/>
      <x:c r="I98" s="3"/>
      <x:c r="J98" s="3"/>
      <x:c r="K98" s="3"/>
      <x:c r="L98" s="3"/>
      <x:c r="M98" s="3"/>
      <x:c r="N98" s="3"/>
      <x:c r="O98" s="3"/>
      <x:c r="P98" s="3"/>
      <x:c r="Q98" s="3"/>
      <x:c r="R98" s="3"/>
      <x:c r="S98" s="3"/>
      <x:c r="T98" s="3"/>
      <x:c r="U98" s="3"/>
      <x:c r="V98" s="3"/>
      <x:c r="W98" s="147"/>
      <x:c r="X98" s="147"/>
      <x:c r="Y98" s="147"/>
      <x:c r="Z98" s="147"/>
      <x:c r="AA98" s="147"/>
      <x:c r="AB98" s="147"/>
      <x:c r="AC98" s="147"/>
      <x:c r="AD98" s="147"/>
      <x:c r="AE98" s="147"/>
      <x:c r="AF98" s="147"/>
      <x:c r="AG98" s="147"/>
      <x:c r="AH98" s="147"/>
      <x:c r="AI98" s="147"/>
      <x:c r="AJ98" s="147"/>
      <x:c r="AK98" s="147"/>
      <x:c r="AL98" s="147"/>
      <x:c r="AM98" s="147"/>
      <x:c r="AN98" s="147"/>
      <x:c r="AO98" s="147"/>
      <x:c r="AP98" s="147"/>
      <x:c r="AQ98" s="147"/>
      <x:c r="AR98" s="147"/>
      <x:c r="AS98" s="147"/>
      <x:c r="AT98" s="147"/>
      <x:c r="AU98" s="147"/>
      <x:c r="AV98" s="147"/>
      <x:c r="AW98" s="147"/>
      <x:c r="AX98" s="147"/>
      <x:c r="AY98" s="147"/>
      <x:c r="AZ98" s="147"/>
      <x:c r="BA98" s="147"/>
      <x:c r="BB98" s="147"/>
      <x:c r="BC98" s="147"/>
      <x:c r="BD98" s="147"/>
      <x:c r="BE98" s="147"/>
      <x:c r="BF98" s="147"/>
      <x:c r="BG98" s="147"/>
      <x:c r="BH98" s="147"/>
      <x:c r="BI98" s="147"/>
      <x:c r="BJ98" s="147"/>
      <x:c r="BK98" s="147"/>
      <x:c r="BL98" s="147"/>
      <x:c r="BM98" s="147"/>
      <x:c r="BN98" s="147"/>
      <x:c r="BO98" s="147"/>
      <x:c r="BP98" s="147"/>
      <x:c r="BQ98" s="147"/>
      <x:c r="BR98" s="147"/>
      <x:c r="BS98" s="147"/>
      <x:c r="BT98" s="147"/>
      <x:c r="BU98" s="147"/>
      <x:c r="BV98" s="147"/>
      <x:c r="BW98" s="147"/>
      <x:c r="BX98" s="147"/>
      <x:c r="BY98" s="147"/>
      <x:c r="BZ98" s="147"/>
      <x:c r="CA98" s="147"/>
      <x:c r="CB98" s="147"/>
      <x:c r="CC98" s="147"/>
    </x:row>
    <x:row r="99" spans="3:81">
      <x:c r="C99" s="3"/>
      <x:c r="D99" s="3"/>
      <x:c r="E99" s="3"/>
      <x:c r="F99" s="3"/>
      <x:c r="G99" s="3"/>
      <x:c r="H99" s="3"/>
      <x:c r="I99" s="3"/>
      <x:c r="J99" s="3"/>
      <x:c r="K99" s="3"/>
      <x:c r="L99" s="3"/>
      <x:c r="M99" s="3"/>
      <x:c r="N99" s="3"/>
      <x:c r="O99" s="3"/>
      <x:c r="P99" s="3"/>
      <x:c r="Q99" s="3"/>
      <x:c r="R99" s="3"/>
      <x:c r="S99" s="3"/>
      <x:c r="T99" s="3"/>
      <x:c r="U99" s="3"/>
      <x:c r="V99" s="3"/>
      <x:c r="W99" s="147"/>
      <x:c r="X99" s="147"/>
      <x:c r="Y99" s="147"/>
      <x:c r="Z99" s="147"/>
      <x:c r="AA99" s="147"/>
      <x:c r="AB99" s="147"/>
      <x:c r="AC99" s="147"/>
      <x:c r="AD99" s="147"/>
      <x:c r="AE99" s="147"/>
      <x:c r="AF99" s="147"/>
      <x:c r="AG99" s="147"/>
      <x:c r="AH99" s="147"/>
      <x:c r="AI99" s="147"/>
      <x:c r="AJ99" s="147"/>
      <x:c r="AK99" s="147"/>
      <x:c r="AL99" s="147"/>
      <x:c r="AM99" s="147"/>
      <x:c r="AN99" s="147"/>
      <x:c r="AO99" s="147"/>
      <x:c r="AP99" s="147"/>
      <x:c r="AQ99" s="147"/>
      <x:c r="AR99" s="147"/>
      <x:c r="AS99" s="147"/>
      <x:c r="AT99" s="147"/>
      <x:c r="AU99" s="147"/>
      <x:c r="AV99" s="147"/>
      <x:c r="AW99" s="147"/>
      <x:c r="AX99" s="147"/>
      <x:c r="AY99" s="147"/>
      <x:c r="AZ99" s="147"/>
      <x:c r="BA99" s="147"/>
      <x:c r="BB99" s="147"/>
      <x:c r="BC99" s="147"/>
      <x:c r="BD99" s="147"/>
      <x:c r="BE99" s="147"/>
      <x:c r="BF99" s="147"/>
      <x:c r="BG99" s="147"/>
      <x:c r="BH99" s="147"/>
      <x:c r="BI99" s="147"/>
      <x:c r="BJ99" s="147"/>
      <x:c r="BK99" s="147"/>
      <x:c r="BL99" s="147"/>
      <x:c r="BM99" s="147"/>
      <x:c r="BN99" s="147"/>
      <x:c r="BO99" s="147"/>
      <x:c r="BP99" s="147"/>
      <x:c r="BQ99" s="147"/>
      <x:c r="BR99" s="147"/>
      <x:c r="BS99" s="147"/>
      <x:c r="BT99" s="147"/>
      <x:c r="BU99" s="147"/>
      <x:c r="BV99" s="147"/>
      <x:c r="BW99" s="147"/>
      <x:c r="BX99" s="147"/>
      <x:c r="BY99" s="147"/>
      <x:c r="BZ99" s="147"/>
      <x:c r="CA99" s="147"/>
      <x:c r="CB99" s="147"/>
      <x:c r="CC99" s="147"/>
    </x:row>
    <x:row r="100" spans="3:81">
      <x:c r="C100" s="3"/>
      <x:c r="D100" s="3"/>
      <x:c r="E100" s="3"/>
      <x:c r="F100" s="3"/>
      <x:c r="G100" s="3"/>
      <x:c r="H100" s="3"/>
      <x:c r="I100" s="3"/>
      <x:c r="J100" s="3"/>
      <x:c r="K100" s="3"/>
      <x:c r="L100" s="3"/>
      <x:c r="M100" s="3"/>
      <x:c r="N100" s="3"/>
      <x:c r="O100" s="3"/>
      <x:c r="P100" s="3"/>
      <x:c r="Q100" s="3"/>
      <x:c r="R100" s="3"/>
      <x:c r="S100" s="3"/>
      <x:c r="T100" s="3"/>
      <x:c r="U100" s="3"/>
      <x:c r="V100" s="3"/>
      <x:c r="W100" s="147"/>
      <x:c r="X100" s="147"/>
      <x:c r="Y100" s="147"/>
      <x:c r="Z100" s="147"/>
      <x:c r="AA100" s="147"/>
      <x:c r="AB100" s="147"/>
      <x:c r="AC100" s="147"/>
      <x:c r="AD100" s="147"/>
      <x:c r="AE100" s="147"/>
      <x:c r="AF100" s="147"/>
      <x:c r="AG100" s="147"/>
      <x:c r="AH100" s="147"/>
      <x:c r="AI100" s="147"/>
      <x:c r="AJ100" s="147"/>
      <x:c r="AK100" s="147"/>
      <x:c r="AL100" s="147"/>
      <x:c r="AM100" s="147"/>
      <x:c r="AN100" s="147"/>
      <x:c r="AO100" s="147"/>
      <x:c r="AP100" s="147"/>
      <x:c r="AQ100" s="147"/>
      <x:c r="AR100" s="147"/>
      <x:c r="AS100" s="147"/>
      <x:c r="AT100" s="147"/>
      <x:c r="AU100" s="147"/>
      <x:c r="AV100" s="147"/>
      <x:c r="AW100" s="147"/>
      <x:c r="AX100" s="147"/>
      <x:c r="AY100" s="147"/>
      <x:c r="AZ100" s="147"/>
      <x:c r="BA100" s="147"/>
      <x:c r="BB100" s="147"/>
      <x:c r="BC100" s="147"/>
      <x:c r="BD100" s="147"/>
      <x:c r="BE100" s="147"/>
      <x:c r="BF100" s="147"/>
      <x:c r="BG100" s="147"/>
      <x:c r="BH100" s="147"/>
      <x:c r="BI100" s="147"/>
      <x:c r="BJ100" s="147"/>
      <x:c r="BK100" s="147"/>
      <x:c r="BL100" s="147"/>
      <x:c r="BM100" s="147"/>
      <x:c r="BN100" s="147"/>
      <x:c r="BO100" s="147"/>
      <x:c r="BP100" s="147"/>
      <x:c r="BQ100" s="147"/>
      <x:c r="BR100" s="147"/>
      <x:c r="BS100" s="147"/>
      <x:c r="BT100" s="147"/>
      <x:c r="BU100" s="147"/>
      <x:c r="BV100" s="147"/>
      <x:c r="BW100" s="147"/>
      <x:c r="BX100" s="147"/>
      <x:c r="BY100" s="147"/>
      <x:c r="BZ100" s="147"/>
      <x:c r="CA100" s="147"/>
      <x:c r="CB100" s="147"/>
      <x:c r="CC100" s="147"/>
    </x:row>
    <x:row r="101" spans="3:81">
      <x:c r="C101" s="3"/>
      <x:c r="D101" s="3"/>
      <x:c r="E101" s="3"/>
      <x:c r="F101" s="3"/>
      <x:c r="G101" s="3"/>
      <x:c r="H101" s="3"/>
      <x:c r="I101" s="3"/>
      <x:c r="J101" s="3"/>
      <x:c r="K101" s="3"/>
      <x:c r="L101" s="3"/>
      <x:c r="M101" s="3"/>
      <x:c r="N101" s="3"/>
      <x:c r="O101" s="3"/>
      <x:c r="P101" s="3"/>
      <x:c r="Q101" s="3"/>
      <x:c r="R101" s="3"/>
      <x:c r="S101" s="3"/>
      <x:c r="T101" s="3"/>
      <x:c r="U101" s="3"/>
      <x:c r="V101" s="3"/>
      <x:c r="W101" s="147"/>
      <x:c r="X101" s="147"/>
      <x:c r="Y101" s="147"/>
      <x:c r="Z101" s="147"/>
      <x:c r="AA101" s="147"/>
      <x:c r="AB101" s="147"/>
      <x:c r="AC101" s="147"/>
      <x:c r="AD101" s="147"/>
      <x:c r="AE101" s="147"/>
      <x:c r="AF101" s="147"/>
      <x:c r="AG101" s="147"/>
      <x:c r="AH101" s="147"/>
      <x:c r="AI101" s="147"/>
      <x:c r="AJ101" s="147"/>
      <x:c r="AK101" s="147"/>
      <x:c r="AL101" s="147"/>
      <x:c r="AM101" s="147"/>
      <x:c r="AN101" s="147"/>
      <x:c r="AO101" s="147"/>
      <x:c r="AP101" s="147"/>
      <x:c r="AQ101" s="147"/>
      <x:c r="AR101" s="147"/>
      <x:c r="AS101" s="147"/>
      <x:c r="AT101" s="147"/>
      <x:c r="AU101" s="147"/>
      <x:c r="AV101" s="147"/>
      <x:c r="AW101" s="147"/>
      <x:c r="AX101" s="147"/>
      <x:c r="AY101" s="147"/>
      <x:c r="AZ101" s="147"/>
      <x:c r="BA101" s="147"/>
      <x:c r="BB101" s="147"/>
      <x:c r="BC101" s="147"/>
      <x:c r="BD101" s="147"/>
      <x:c r="BE101" s="147"/>
      <x:c r="BF101" s="147"/>
      <x:c r="BG101" s="147"/>
      <x:c r="BH101" s="147"/>
      <x:c r="BI101" s="147"/>
      <x:c r="BJ101" s="147"/>
      <x:c r="BK101" s="147"/>
      <x:c r="BL101" s="147"/>
      <x:c r="BM101" s="147"/>
      <x:c r="BN101" s="147"/>
      <x:c r="BO101" s="147"/>
      <x:c r="BP101" s="147"/>
      <x:c r="BQ101" s="147"/>
      <x:c r="BR101" s="147"/>
      <x:c r="BS101" s="147"/>
      <x:c r="BT101" s="147"/>
      <x:c r="BU101" s="147"/>
      <x:c r="BV101" s="147"/>
      <x:c r="BW101" s="147"/>
      <x:c r="BX101" s="147"/>
      <x:c r="BY101" s="147"/>
      <x:c r="BZ101" s="147"/>
      <x:c r="CA101" s="147"/>
      <x:c r="CB101" s="147"/>
      <x:c r="CC101" s="147"/>
    </x:row>
    <x:row r="102" spans="3:81">
      <x:c r="C102" s="3"/>
      <x:c r="D102" s="3"/>
      <x:c r="E102" s="3"/>
      <x:c r="F102" s="3"/>
      <x:c r="G102" s="3"/>
      <x:c r="H102" s="3"/>
      <x:c r="I102" s="3"/>
      <x:c r="J102" s="3"/>
      <x:c r="K102" s="3"/>
      <x:c r="L102" s="3"/>
      <x:c r="M102" s="3"/>
      <x:c r="N102" s="3"/>
      <x:c r="O102" s="3"/>
      <x:c r="P102" s="3"/>
      <x:c r="Q102" s="3"/>
      <x:c r="R102" s="3"/>
      <x:c r="S102" s="3"/>
      <x:c r="T102" s="3"/>
      <x:c r="U102" s="3"/>
      <x:c r="V102" s="3"/>
      <x:c r="W102" s="147"/>
      <x:c r="X102" s="147"/>
      <x:c r="Y102" s="147"/>
      <x:c r="Z102" s="147"/>
      <x:c r="AA102" s="147"/>
      <x:c r="AB102" s="147"/>
      <x:c r="AC102" s="147"/>
      <x:c r="AD102" s="147"/>
      <x:c r="AE102" s="147"/>
      <x:c r="AF102" s="147"/>
      <x:c r="AG102" s="147"/>
      <x:c r="AH102" s="147"/>
      <x:c r="AI102" s="147"/>
      <x:c r="AJ102" s="147"/>
      <x:c r="AK102" s="147"/>
      <x:c r="AL102" s="147"/>
      <x:c r="AM102" s="147"/>
      <x:c r="AN102" s="147"/>
      <x:c r="AO102" s="147"/>
      <x:c r="AP102" s="147"/>
      <x:c r="AQ102" s="147"/>
      <x:c r="AR102" s="147"/>
      <x:c r="AS102" s="147"/>
      <x:c r="AT102" s="147"/>
      <x:c r="AU102" s="147"/>
      <x:c r="AV102" s="147"/>
      <x:c r="AW102" s="147"/>
      <x:c r="AX102" s="147"/>
      <x:c r="AY102" s="147"/>
      <x:c r="AZ102" s="147"/>
      <x:c r="BA102" s="147"/>
      <x:c r="BB102" s="147"/>
      <x:c r="BC102" s="147"/>
      <x:c r="BD102" s="147"/>
      <x:c r="BE102" s="147"/>
      <x:c r="BF102" s="147"/>
      <x:c r="BG102" s="147"/>
      <x:c r="BH102" s="147"/>
      <x:c r="BI102" s="147"/>
      <x:c r="BJ102" s="147"/>
      <x:c r="BK102" s="147"/>
      <x:c r="BL102" s="147"/>
      <x:c r="BM102" s="147"/>
      <x:c r="BN102" s="147"/>
      <x:c r="BO102" s="147"/>
      <x:c r="BP102" s="147"/>
      <x:c r="BQ102" s="147"/>
      <x:c r="BR102" s="147"/>
      <x:c r="BS102" s="147"/>
      <x:c r="BT102" s="147"/>
      <x:c r="BU102" s="147"/>
      <x:c r="BV102" s="147"/>
      <x:c r="BW102" s="147"/>
      <x:c r="BX102" s="147"/>
      <x:c r="BY102" s="147"/>
      <x:c r="BZ102" s="147"/>
      <x:c r="CA102" s="147"/>
      <x:c r="CB102" s="147"/>
      <x:c r="CC102" s="147"/>
    </x:row>
    <x:row r="103" spans="3:81">
      <x:c r="C103" s="3"/>
      <x:c r="D103" s="3"/>
      <x:c r="E103" s="3"/>
      <x:c r="F103" s="3"/>
      <x:c r="G103" s="3"/>
      <x:c r="H103" s="3"/>
      <x:c r="I103" s="3"/>
      <x:c r="J103" s="3"/>
      <x:c r="K103" s="3"/>
      <x:c r="L103" s="3"/>
      <x:c r="M103" s="3"/>
      <x:c r="N103" s="3"/>
      <x:c r="O103" s="3"/>
      <x:c r="P103" s="3"/>
      <x:c r="Q103" s="3"/>
      <x:c r="R103" s="3"/>
      <x:c r="S103" s="3"/>
      <x:c r="T103" s="3"/>
      <x:c r="U103" s="3"/>
      <x:c r="V103" s="3"/>
      <x:c r="W103" s="147"/>
      <x:c r="X103" s="147"/>
      <x:c r="Y103" s="147"/>
      <x:c r="Z103" s="147"/>
      <x:c r="AA103" s="147"/>
      <x:c r="AB103" s="147"/>
      <x:c r="AC103" s="147"/>
      <x:c r="AD103" s="147"/>
      <x:c r="AE103" s="147"/>
      <x:c r="AF103" s="147"/>
      <x:c r="AG103" s="147"/>
      <x:c r="AH103" s="147"/>
      <x:c r="AI103" s="147"/>
      <x:c r="AJ103" s="147"/>
      <x:c r="AK103" s="147"/>
      <x:c r="AL103" s="147"/>
      <x:c r="AM103" s="147"/>
      <x:c r="AN103" s="147"/>
      <x:c r="AO103" s="147"/>
      <x:c r="AP103" s="147"/>
      <x:c r="AQ103" s="147"/>
      <x:c r="AR103" s="147"/>
      <x:c r="AS103" s="147"/>
      <x:c r="AT103" s="147"/>
      <x:c r="AU103" s="147"/>
      <x:c r="AV103" s="147"/>
      <x:c r="AW103" s="147"/>
      <x:c r="AX103" s="147"/>
      <x:c r="AY103" s="147"/>
      <x:c r="AZ103" s="147"/>
      <x:c r="BA103" s="147"/>
      <x:c r="BB103" s="147"/>
      <x:c r="BC103" s="147"/>
      <x:c r="BD103" s="147"/>
      <x:c r="BE103" s="147"/>
      <x:c r="BF103" s="147"/>
      <x:c r="BG103" s="147"/>
      <x:c r="BH103" s="147"/>
      <x:c r="BI103" s="147"/>
      <x:c r="BJ103" s="147"/>
      <x:c r="BK103" s="147"/>
      <x:c r="BL103" s="147"/>
      <x:c r="BM103" s="147"/>
      <x:c r="BN103" s="147"/>
      <x:c r="BO103" s="147"/>
      <x:c r="BP103" s="147"/>
      <x:c r="BQ103" s="147"/>
      <x:c r="BR103" s="147"/>
      <x:c r="BS103" s="147"/>
      <x:c r="BT103" s="147"/>
      <x:c r="BU103" s="147"/>
      <x:c r="BV103" s="147"/>
      <x:c r="BW103" s="147"/>
      <x:c r="BX103" s="147"/>
      <x:c r="BY103" s="147"/>
      <x:c r="BZ103" s="147"/>
      <x:c r="CA103" s="147"/>
      <x:c r="CB103" s="147"/>
      <x:c r="CC103" s="147"/>
    </x:row>
    <x:row r="104" spans="3:81">
      <x:c r="C104" s="3"/>
      <x:c r="D104" s="3"/>
      <x:c r="E104" s="3"/>
      <x:c r="F104" s="3"/>
      <x:c r="G104" s="3"/>
      <x:c r="H104" s="3"/>
      <x:c r="I104" s="3"/>
      <x:c r="J104" s="3"/>
      <x:c r="K104" s="3"/>
      <x:c r="L104" s="3"/>
      <x:c r="M104" s="3"/>
      <x:c r="N104" s="3"/>
      <x:c r="O104" s="3"/>
      <x:c r="P104" s="3"/>
      <x:c r="Q104" s="3"/>
      <x:c r="R104" s="3"/>
      <x:c r="S104" s="3"/>
      <x:c r="T104" s="3"/>
      <x:c r="U104" s="3"/>
      <x:c r="V104" s="3"/>
      <x:c r="W104" s="147"/>
      <x:c r="X104" s="147"/>
      <x:c r="Y104" s="147"/>
      <x:c r="Z104" s="147"/>
      <x:c r="AA104" s="147"/>
      <x:c r="AB104" s="147"/>
      <x:c r="AC104" s="147"/>
      <x:c r="AD104" s="147"/>
      <x:c r="AE104" s="147"/>
      <x:c r="AF104" s="147"/>
      <x:c r="AG104" s="147"/>
      <x:c r="AH104" s="147"/>
      <x:c r="AI104" s="147"/>
      <x:c r="AJ104" s="147"/>
      <x:c r="AK104" s="147"/>
      <x:c r="AL104" s="147"/>
      <x:c r="AM104" s="147"/>
      <x:c r="AN104" s="147"/>
      <x:c r="AO104" s="147"/>
      <x:c r="AP104" s="147"/>
      <x:c r="AQ104" s="147"/>
      <x:c r="AR104" s="147"/>
      <x:c r="AS104" s="147"/>
      <x:c r="AT104" s="147"/>
      <x:c r="AU104" s="147"/>
      <x:c r="AV104" s="147"/>
      <x:c r="AW104" s="147"/>
      <x:c r="AX104" s="147"/>
      <x:c r="AY104" s="147"/>
      <x:c r="AZ104" s="147"/>
      <x:c r="BA104" s="147"/>
      <x:c r="BB104" s="147"/>
      <x:c r="BC104" s="147"/>
      <x:c r="BD104" s="147"/>
      <x:c r="BE104" s="147"/>
      <x:c r="BF104" s="147"/>
      <x:c r="BG104" s="147"/>
      <x:c r="BH104" s="147"/>
      <x:c r="BI104" s="147"/>
      <x:c r="BJ104" s="147"/>
      <x:c r="BK104" s="147"/>
      <x:c r="BL104" s="147"/>
      <x:c r="BM104" s="147"/>
      <x:c r="BN104" s="147"/>
      <x:c r="BO104" s="147"/>
      <x:c r="BP104" s="147"/>
      <x:c r="BQ104" s="147"/>
      <x:c r="BR104" s="147"/>
      <x:c r="BS104" s="147"/>
      <x:c r="BT104" s="147"/>
      <x:c r="BU104" s="147"/>
      <x:c r="BV104" s="147"/>
      <x:c r="BW104" s="147"/>
      <x:c r="BX104" s="147"/>
      <x:c r="BY104" s="147"/>
      <x:c r="BZ104" s="147"/>
      <x:c r="CA104" s="147"/>
      <x:c r="CB104" s="147"/>
      <x:c r="CC104" s="147"/>
    </x:row>
    <x:row r="105" spans="3:81">
      <x:c r="C105" s="3"/>
      <x:c r="D105" s="3"/>
      <x:c r="E105" s="3"/>
      <x:c r="F105" s="3"/>
      <x:c r="G105" s="3"/>
      <x:c r="H105" s="3"/>
      <x:c r="I105" s="3"/>
      <x:c r="J105" s="3"/>
      <x:c r="K105" s="3"/>
      <x:c r="L105" s="3"/>
      <x:c r="M105" s="3"/>
      <x:c r="N105" s="3"/>
      <x:c r="O105" s="3"/>
      <x:c r="P105" s="3"/>
      <x:c r="Q105" s="3"/>
      <x:c r="R105" s="3"/>
      <x:c r="S105" s="3"/>
      <x:c r="T105" s="3"/>
      <x:c r="U105" s="3"/>
      <x:c r="V105" s="3"/>
      <x:c r="W105" s="147"/>
      <x:c r="X105" s="147"/>
      <x:c r="Y105" s="147"/>
      <x:c r="Z105" s="147"/>
      <x:c r="AA105" s="147"/>
      <x:c r="AB105" s="147"/>
      <x:c r="AC105" s="147"/>
      <x:c r="AD105" s="147"/>
      <x:c r="AE105" s="147"/>
      <x:c r="AF105" s="147"/>
      <x:c r="AG105" s="147"/>
      <x:c r="AH105" s="147"/>
      <x:c r="AI105" s="147"/>
      <x:c r="AJ105" s="147"/>
      <x:c r="AK105" s="147"/>
      <x:c r="AL105" s="147"/>
      <x:c r="AM105" s="147"/>
      <x:c r="AN105" s="147"/>
      <x:c r="AO105" s="147"/>
      <x:c r="AP105" s="147"/>
      <x:c r="AQ105" s="147"/>
      <x:c r="AR105" s="147"/>
      <x:c r="AS105" s="147"/>
      <x:c r="AT105" s="147"/>
      <x:c r="AU105" s="147"/>
      <x:c r="AV105" s="147"/>
      <x:c r="AW105" s="147"/>
      <x:c r="AX105" s="147"/>
      <x:c r="AY105" s="147"/>
      <x:c r="AZ105" s="147"/>
      <x:c r="BA105" s="147"/>
      <x:c r="BB105" s="147"/>
      <x:c r="BC105" s="147"/>
      <x:c r="BD105" s="147"/>
      <x:c r="BE105" s="147"/>
      <x:c r="BF105" s="147"/>
      <x:c r="BG105" s="147"/>
      <x:c r="BH105" s="147"/>
      <x:c r="BI105" s="147"/>
      <x:c r="BJ105" s="147"/>
      <x:c r="BK105" s="147"/>
      <x:c r="BL105" s="147"/>
      <x:c r="BM105" s="147"/>
      <x:c r="BN105" s="147"/>
      <x:c r="BO105" s="147"/>
      <x:c r="BP105" s="147"/>
      <x:c r="BQ105" s="147"/>
      <x:c r="BR105" s="147"/>
      <x:c r="BS105" s="147"/>
      <x:c r="BT105" s="147"/>
      <x:c r="BU105" s="147"/>
      <x:c r="BV105" s="147"/>
      <x:c r="BW105" s="147"/>
      <x:c r="BX105" s="147"/>
      <x:c r="BY105" s="147"/>
      <x:c r="BZ105" s="147"/>
      <x:c r="CA105" s="147"/>
      <x:c r="CB105" s="147"/>
      <x:c r="CC105" s="147"/>
    </x:row>
    <x:row r="106" spans="3:81">
      <x:c r="C106" s="3"/>
      <x:c r="D106" s="3"/>
      <x:c r="E106" s="3"/>
      <x:c r="F106" s="3"/>
      <x:c r="G106" s="3"/>
      <x:c r="H106" s="3"/>
      <x:c r="I106" s="3"/>
      <x:c r="J106" s="3"/>
      <x:c r="K106" s="3"/>
      <x:c r="L106" s="3"/>
      <x:c r="M106" s="3"/>
      <x:c r="N106" s="3"/>
      <x:c r="O106" s="3"/>
      <x:c r="P106" s="3"/>
      <x:c r="Q106" s="3"/>
      <x:c r="R106" s="3"/>
      <x:c r="S106" s="3"/>
      <x:c r="T106" s="3"/>
      <x:c r="U106" s="3"/>
      <x:c r="V106" s="3"/>
      <x:c r="W106" s="147"/>
      <x:c r="X106" s="147"/>
      <x:c r="Y106" s="147"/>
      <x:c r="Z106" s="147"/>
      <x:c r="AA106" s="147"/>
      <x:c r="AB106" s="147"/>
      <x:c r="AC106" s="147"/>
      <x:c r="AD106" s="147"/>
      <x:c r="AE106" s="147"/>
      <x:c r="AF106" s="147"/>
      <x:c r="AG106" s="147"/>
      <x:c r="AH106" s="147"/>
      <x:c r="AI106" s="147"/>
      <x:c r="AJ106" s="147"/>
      <x:c r="AK106" s="147"/>
      <x:c r="AL106" s="147"/>
      <x:c r="AM106" s="147"/>
      <x:c r="AN106" s="147"/>
      <x:c r="AO106" s="147"/>
      <x:c r="AP106" s="147"/>
      <x:c r="AQ106" s="147"/>
      <x:c r="AR106" s="147"/>
      <x:c r="AS106" s="147"/>
      <x:c r="AT106" s="147"/>
      <x:c r="AU106" s="147"/>
      <x:c r="AV106" s="147"/>
      <x:c r="AW106" s="147"/>
      <x:c r="AX106" s="147"/>
      <x:c r="AY106" s="147"/>
      <x:c r="AZ106" s="147"/>
      <x:c r="BA106" s="147"/>
      <x:c r="BB106" s="147"/>
      <x:c r="BC106" s="147"/>
      <x:c r="BD106" s="147"/>
      <x:c r="BE106" s="147"/>
      <x:c r="BF106" s="147"/>
      <x:c r="BG106" s="147"/>
      <x:c r="BH106" s="147"/>
      <x:c r="BI106" s="147"/>
      <x:c r="BJ106" s="147"/>
      <x:c r="BK106" s="147"/>
      <x:c r="BL106" s="147"/>
      <x:c r="BM106" s="147"/>
      <x:c r="BN106" s="147"/>
      <x:c r="BO106" s="147"/>
      <x:c r="BP106" s="147"/>
      <x:c r="BQ106" s="147"/>
      <x:c r="BR106" s="147"/>
      <x:c r="BS106" s="147"/>
      <x:c r="BT106" s="147"/>
      <x:c r="BU106" s="147"/>
      <x:c r="BV106" s="147"/>
      <x:c r="BW106" s="147"/>
      <x:c r="BX106" s="147"/>
      <x:c r="BY106" s="147"/>
      <x:c r="BZ106" s="147"/>
      <x:c r="CA106" s="147"/>
      <x:c r="CB106" s="147"/>
      <x:c r="CC106" s="147"/>
    </x:row>
    <x:row r="107" spans="3:81">
      <x:c r="C107" s="3"/>
      <x:c r="D107" s="3"/>
      <x:c r="E107" s="3"/>
      <x:c r="F107" s="3"/>
      <x:c r="G107" s="3"/>
      <x:c r="H107" s="3"/>
      <x:c r="I107" s="3"/>
      <x:c r="J107" s="3"/>
      <x:c r="K107" s="3"/>
      <x:c r="L107" s="3"/>
      <x:c r="M107" s="3"/>
      <x:c r="N107" s="3"/>
      <x:c r="O107" s="3"/>
      <x:c r="P107" s="3"/>
      <x:c r="Q107" s="3"/>
      <x:c r="R107" s="3"/>
      <x:c r="S107" s="3"/>
      <x:c r="T107" s="3"/>
      <x:c r="U107" s="3"/>
      <x:c r="V107" s="3"/>
      <x:c r="W107" s="147"/>
      <x:c r="X107" s="147"/>
      <x:c r="Y107" s="147"/>
      <x:c r="Z107" s="147"/>
      <x:c r="AA107" s="147"/>
      <x:c r="AB107" s="147"/>
      <x:c r="AC107" s="147"/>
      <x:c r="AD107" s="147"/>
      <x:c r="AE107" s="147"/>
      <x:c r="AF107" s="147"/>
      <x:c r="AG107" s="147"/>
      <x:c r="AH107" s="147"/>
      <x:c r="AI107" s="147"/>
      <x:c r="AJ107" s="147"/>
      <x:c r="AK107" s="147"/>
      <x:c r="AL107" s="147"/>
      <x:c r="AM107" s="147"/>
      <x:c r="AN107" s="147"/>
      <x:c r="AO107" s="147"/>
      <x:c r="AP107" s="147"/>
      <x:c r="AQ107" s="147"/>
      <x:c r="AR107" s="147"/>
      <x:c r="AS107" s="147"/>
      <x:c r="AT107" s="147"/>
      <x:c r="AU107" s="147"/>
      <x:c r="AV107" s="147"/>
      <x:c r="AW107" s="147"/>
      <x:c r="AX107" s="147"/>
      <x:c r="AY107" s="147"/>
      <x:c r="AZ107" s="147"/>
      <x:c r="BA107" s="147"/>
      <x:c r="BB107" s="147"/>
      <x:c r="BC107" s="147"/>
      <x:c r="BD107" s="147"/>
      <x:c r="BE107" s="147"/>
      <x:c r="BF107" s="147"/>
      <x:c r="BG107" s="147"/>
      <x:c r="BH107" s="147"/>
      <x:c r="BI107" s="147"/>
      <x:c r="BJ107" s="147"/>
      <x:c r="BK107" s="147"/>
      <x:c r="BL107" s="147"/>
      <x:c r="BM107" s="147"/>
      <x:c r="BN107" s="147"/>
      <x:c r="BO107" s="147"/>
      <x:c r="BP107" s="147"/>
      <x:c r="BQ107" s="147"/>
      <x:c r="BR107" s="147"/>
      <x:c r="BS107" s="147"/>
      <x:c r="BT107" s="147"/>
      <x:c r="BU107" s="147"/>
      <x:c r="BV107" s="147"/>
      <x:c r="BW107" s="147"/>
      <x:c r="BX107" s="147"/>
      <x:c r="BY107" s="147"/>
      <x:c r="BZ107" s="147"/>
      <x:c r="CA107" s="147"/>
      <x:c r="CB107" s="147"/>
      <x:c r="CC107" s="147"/>
    </x:row>
    <x:row r="108" spans="3:81">
      <x:c r="C108" s="3"/>
      <x:c r="D108" s="3"/>
      <x:c r="E108" s="3"/>
      <x:c r="F108" s="3"/>
      <x:c r="G108" s="3"/>
      <x:c r="H108" s="3"/>
      <x:c r="I108" s="3"/>
      <x:c r="J108" s="3"/>
      <x:c r="K108" s="3"/>
      <x:c r="L108" s="3"/>
      <x:c r="M108" s="3"/>
      <x:c r="N108" s="3"/>
      <x:c r="O108" s="3"/>
      <x:c r="P108" s="3"/>
      <x:c r="Q108" s="3"/>
      <x:c r="R108" s="3"/>
      <x:c r="S108" s="3"/>
      <x:c r="T108" s="3"/>
      <x:c r="U108" s="3"/>
      <x:c r="V108" s="3"/>
      <x:c r="W108" s="147"/>
      <x:c r="X108" s="147"/>
      <x:c r="Y108" s="147"/>
      <x:c r="Z108" s="147"/>
      <x:c r="AA108" s="147"/>
      <x:c r="AB108" s="147"/>
      <x:c r="AC108" s="147"/>
      <x:c r="AD108" s="147"/>
      <x:c r="AE108" s="147"/>
      <x:c r="AF108" s="147"/>
      <x:c r="AG108" s="147"/>
      <x:c r="AH108" s="147"/>
      <x:c r="AI108" s="147"/>
      <x:c r="AJ108" s="147"/>
      <x:c r="AK108" s="147"/>
      <x:c r="AL108" s="147"/>
      <x:c r="AM108" s="147"/>
      <x:c r="AN108" s="147"/>
      <x:c r="AO108" s="147"/>
      <x:c r="AP108" s="147"/>
      <x:c r="AQ108" s="147"/>
      <x:c r="AR108" s="147"/>
      <x:c r="AS108" s="147"/>
      <x:c r="AT108" s="147"/>
      <x:c r="AU108" s="147"/>
      <x:c r="AV108" s="147"/>
      <x:c r="AW108" s="147"/>
      <x:c r="AX108" s="147"/>
      <x:c r="AY108" s="147"/>
      <x:c r="AZ108" s="147"/>
      <x:c r="BA108" s="147"/>
      <x:c r="BB108" s="147"/>
      <x:c r="BC108" s="147"/>
      <x:c r="BD108" s="147"/>
      <x:c r="BE108" s="147"/>
      <x:c r="BF108" s="147"/>
      <x:c r="BG108" s="147"/>
      <x:c r="BH108" s="147"/>
      <x:c r="BI108" s="147"/>
      <x:c r="BJ108" s="147"/>
      <x:c r="BK108" s="147"/>
      <x:c r="BL108" s="147"/>
      <x:c r="BM108" s="147"/>
      <x:c r="BN108" s="147"/>
      <x:c r="BO108" s="147"/>
      <x:c r="BP108" s="147"/>
      <x:c r="BQ108" s="147"/>
      <x:c r="BR108" s="147"/>
      <x:c r="BS108" s="147"/>
      <x:c r="BT108" s="147"/>
      <x:c r="BU108" s="147"/>
      <x:c r="BV108" s="147"/>
      <x:c r="BW108" s="147"/>
      <x:c r="BX108" s="147"/>
      <x:c r="BY108" s="147"/>
      <x:c r="BZ108" s="147"/>
      <x:c r="CA108" s="147"/>
      <x:c r="CB108" s="147"/>
      <x:c r="CC108" s="147"/>
    </x:row>
    <x:row r="109" spans="3:81">
      <x:c r="C109" s="3"/>
      <x:c r="D109" s="3"/>
      <x:c r="E109" s="3"/>
      <x:c r="F109" s="3"/>
      <x:c r="G109" s="3"/>
      <x:c r="H109" s="3"/>
      <x:c r="I109" s="3"/>
      <x:c r="J109" s="3"/>
      <x:c r="K109" s="3"/>
      <x:c r="L109" s="3"/>
      <x:c r="M109" s="3"/>
      <x:c r="N109" s="3"/>
      <x:c r="O109" s="3"/>
      <x:c r="P109" s="3"/>
      <x:c r="Q109" s="3"/>
      <x:c r="R109" s="3"/>
      <x:c r="S109" s="3"/>
      <x:c r="T109" s="3"/>
      <x:c r="U109" s="3"/>
      <x:c r="V109" s="3"/>
      <x:c r="W109" s="147"/>
      <x:c r="X109" s="147"/>
      <x:c r="Y109" s="147"/>
      <x:c r="Z109" s="147"/>
      <x:c r="AA109" s="147"/>
      <x:c r="AB109" s="147"/>
      <x:c r="AC109" s="147"/>
      <x:c r="AD109" s="147"/>
      <x:c r="AE109" s="147"/>
      <x:c r="AF109" s="147"/>
      <x:c r="AG109" s="147"/>
      <x:c r="AH109" s="147"/>
      <x:c r="AI109" s="147"/>
      <x:c r="AJ109" s="147"/>
      <x:c r="AK109" s="147"/>
      <x:c r="AL109" s="147"/>
      <x:c r="AM109" s="147"/>
      <x:c r="AN109" s="147"/>
      <x:c r="AO109" s="147"/>
      <x:c r="AP109" s="147"/>
      <x:c r="AQ109" s="147"/>
      <x:c r="AR109" s="147"/>
      <x:c r="AS109" s="147"/>
      <x:c r="AT109" s="147"/>
      <x:c r="AU109" s="147"/>
      <x:c r="AV109" s="147"/>
      <x:c r="AW109" s="147"/>
      <x:c r="AX109" s="147"/>
      <x:c r="AY109" s="147"/>
      <x:c r="AZ109" s="147"/>
      <x:c r="BA109" s="147"/>
      <x:c r="BB109" s="147"/>
      <x:c r="BC109" s="147"/>
      <x:c r="BD109" s="147"/>
      <x:c r="BE109" s="147"/>
      <x:c r="BF109" s="147"/>
      <x:c r="BG109" s="147"/>
      <x:c r="BH109" s="147"/>
      <x:c r="BI109" s="147"/>
      <x:c r="BJ109" s="147"/>
      <x:c r="BK109" s="147"/>
      <x:c r="BL109" s="147"/>
      <x:c r="BM109" s="147"/>
      <x:c r="BN109" s="147"/>
      <x:c r="BO109" s="147"/>
      <x:c r="BP109" s="147"/>
      <x:c r="BQ109" s="147"/>
      <x:c r="BR109" s="147"/>
      <x:c r="BS109" s="147"/>
      <x:c r="BT109" s="147"/>
      <x:c r="BU109" s="147"/>
      <x:c r="BV109" s="147"/>
      <x:c r="BW109" s="147"/>
      <x:c r="BX109" s="147"/>
      <x:c r="BY109" s="147"/>
      <x:c r="BZ109" s="147"/>
      <x:c r="CA109" s="147"/>
      <x:c r="CB109" s="147"/>
      <x:c r="CC109" s="147"/>
    </x:row>
    <x:row r="110" spans="3:81">
      <x:c r="C110" s="3"/>
      <x:c r="D110" s="3"/>
      <x:c r="E110" s="3"/>
      <x:c r="F110" s="3"/>
      <x:c r="G110" s="3"/>
      <x:c r="H110" s="3"/>
      <x:c r="I110" s="3"/>
      <x:c r="J110" s="3"/>
      <x:c r="K110" s="3"/>
      <x:c r="L110" s="3"/>
      <x:c r="M110" s="3"/>
      <x:c r="N110" s="3"/>
      <x:c r="O110" s="3"/>
      <x:c r="P110" s="3"/>
      <x:c r="Q110" s="3"/>
      <x:c r="R110" s="3"/>
      <x:c r="S110" s="3"/>
      <x:c r="T110" s="3"/>
      <x:c r="U110" s="3"/>
      <x:c r="V110" s="3"/>
      <x:c r="W110" s="147"/>
      <x:c r="X110" s="147"/>
      <x:c r="Y110" s="147"/>
      <x:c r="Z110" s="147"/>
      <x:c r="AA110" s="147"/>
      <x:c r="AB110" s="147"/>
      <x:c r="AC110" s="147"/>
      <x:c r="AD110" s="147"/>
      <x:c r="AE110" s="147"/>
      <x:c r="AF110" s="147"/>
      <x:c r="AG110" s="147"/>
      <x:c r="AH110" s="147"/>
      <x:c r="AI110" s="147"/>
      <x:c r="AJ110" s="147"/>
      <x:c r="AK110" s="147"/>
      <x:c r="AL110" s="147"/>
      <x:c r="AM110" s="147"/>
      <x:c r="AN110" s="147"/>
      <x:c r="AO110" s="147"/>
      <x:c r="AP110" s="147"/>
      <x:c r="AQ110" s="147"/>
      <x:c r="AR110" s="147"/>
      <x:c r="AS110" s="147"/>
      <x:c r="AT110" s="147"/>
      <x:c r="AU110" s="147"/>
      <x:c r="AV110" s="147"/>
      <x:c r="AW110" s="147"/>
      <x:c r="AX110" s="147"/>
      <x:c r="AY110" s="147"/>
      <x:c r="AZ110" s="147"/>
      <x:c r="BA110" s="147"/>
      <x:c r="BB110" s="147"/>
      <x:c r="BC110" s="147"/>
      <x:c r="BD110" s="147"/>
      <x:c r="BE110" s="147"/>
      <x:c r="BF110" s="147"/>
      <x:c r="BG110" s="147"/>
      <x:c r="BH110" s="147"/>
      <x:c r="BI110" s="147"/>
      <x:c r="BJ110" s="147"/>
      <x:c r="BK110" s="147"/>
      <x:c r="BL110" s="147"/>
      <x:c r="BM110" s="147"/>
      <x:c r="BN110" s="147"/>
      <x:c r="BO110" s="147"/>
      <x:c r="BP110" s="147"/>
      <x:c r="BQ110" s="147"/>
      <x:c r="BR110" s="147"/>
      <x:c r="BS110" s="147"/>
      <x:c r="BT110" s="147"/>
      <x:c r="BU110" s="147"/>
      <x:c r="BV110" s="147"/>
      <x:c r="BW110" s="147"/>
      <x:c r="BX110" s="147"/>
      <x:c r="BY110" s="147"/>
      <x:c r="BZ110" s="147"/>
      <x:c r="CA110" s="147"/>
      <x:c r="CB110" s="147"/>
      <x:c r="CC110" s="147"/>
    </x:row>
    <x:row r="111" spans="3:81">
      <x:c r="C111" s="3"/>
      <x:c r="D111" s="3"/>
      <x:c r="E111" s="3"/>
      <x:c r="F111" s="3"/>
      <x:c r="G111" s="3"/>
      <x:c r="H111" s="3"/>
      <x:c r="I111" s="3"/>
      <x:c r="J111" s="3"/>
      <x:c r="K111" s="3"/>
      <x:c r="L111" s="3"/>
      <x:c r="M111" s="3"/>
      <x:c r="N111" s="3"/>
      <x:c r="O111" s="3"/>
      <x:c r="P111" s="3"/>
      <x:c r="Q111" s="3"/>
      <x:c r="R111" s="3"/>
      <x:c r="S111" s="3"/>
      <x:c r="T111" s="3"/>
      <x:c r="U111" s="3"/>
      <x:c r="V111" s="3"/>
      <x:c r="W111" s="147"/>
      <x:c r="X111" s="147"/>
      <x:c r="Y111" s="147"/>
      <x:c r="Z111" s="147"/>
      <x:c r="AA111" s="147"/>
      <x:c r="AB111" s="147"/>
      <x:c r="AC111" s="147"/>
      <x:c r="AD111" s="147"/>
      <x:c r="AE111" s="147"/>
      <x:c r="AF111" s="147"/>
      <x:c r="AG111" s="147"/>
      <x:c r="AH111" s="147"/>
      <x:c r="AI111" s="147"/>
      <x:c r="AJ111" s="147"/>
      <x:c r="AK111" s="147"/>
      <x:c r="AL111" s="147"/>
      <x:c r="AM111" s="147"/>
      <x:c r="AN111" s="147"/>
      <x:c r="AO111" s="147"/>
      <x:c r="AP111" s="147"/>
      <x:c r="AQ111" s="147"/>
      <x:c r="AR111" s="147"/>
      <x:c r="AS111" s="147"/>
      <x:c r="AT111" s="147"/>
      <x:c r="AU111" s="147"/>
      <x:c r="AV111" s="147"/>
      <x:c r="AW111" s="147"/>
      <x:c r="AX111" s="147"/>
      <x:c r="AY111" s="147"/>
      <x:c r="AZ111" s="147"/>
      <x:c r="BA111" s="147"/>
      <x:c r="BB111" s="147"/>
      <x:c r="BC111" s="147"/>
      <x:c r="BD111" s="147"/>
      <x:c r="BE111" s="147"/>
      <x:c r="BF111" s="147"/>
      <x:c r="BG111" s="147"/>
      <x:c r="BH111" s="147"/>
      <x:c r="BI111" s="147"/>
      <x:c r="BJ111" s="147"/>
      <x:c r="BK111" s="147"/>
      <x:c r="BL111" s="147"/>
      <x:c r="BM111" s="147"/>
      <x:c r="BN111" s="147"/>
      <x:c r="BO111" s="147"/>
      <x:c r="BP111" s="147"/>
      <x:c r="BQ111" s="147"/>
      <x:c r="BR111" s="147"/>
      <x:c r="BS111" s="147"/>
      <x:c r="BT111" s="147"/>
      <x:c r="BU111" s="147"/>
      <x:c r="BV111" s="147"/>
      <x:c r="BW111" s="147"/>
      <x:c r="BX111" s="147"/>
      <x:c r="BY111" s="147"/>
      <x:c r="BZ111" s="147"/>
      <x:c r="CA111" s="147"/>
      <x:c r="CB111" s="147"/>
      <x:c r="CC111" s="147"/>
    </x:row>
    <x:row r="112" spans="3:81">
      <x:c r="C112" s="3"/>
      <x:c r="D112" s="3"/>
      <x:c r="E112" s="3"/>
      <x:c r="F112" s="3"/>
      <x:c r="G112" s="3"/>
      <x:c r="H112" s="3"/>
      <x:c r="I112" s="3"/>
      <x:c r="J112" s="3"/>
      <x:c r="K112" s="3"/>
      <x:c r="L112" s="3"/>
      <x:c r="M112" s="3"/>
      <x:c r="N112" s="3"/>
      <x:c r="O112" s="3"/>
      <x:c r="P112" s="3"/>
      <x:c r="Q112" s="3"/>
      <x:c r="R112" s="3"/>
      <x:c r="S112" s="3"/>
      <x:c r="T112" s="3"/>
      <x:c r="U112" s="3"/>
      <x:c r="V112" s="3"/>
      <x:c r="W112" s="147"/>
      <x:c r="X112" s="147"/>
      <x:c r="Y112" s="147"/>
      <x:c r="Z112" s="147"/>
      <x:c r="AA112" s="147"/>
      <x:c r="AB112" s="147"/>
      <x:c r="AC112" s="147"/>
      <x:c r="AD112" s="147"/>
      <x:c r="AE112" s="147"/>
      <x:c r="AF112" s="147"/>
      <x:c r="AG112" s="147"/>
      <x:c r="AH112" s="147"/>
      <x:c r="AI112" s="147"/>
      <x:c r="AJ112" s="147"/>
      <x:c r="AK112" s="147"/>
      <x:c r="AL112" s="147"/>
      <x:c r="AM112" s="147"/>
      <x:c r="AN112" s="147"/>
      <x:c r="AO112" s="147"/>
      <x:c r="AP112" s="147"/>
      <x:c r="AQ112" s="147"/>
      <x:c r="AR112" s="147"/>
      <x:c r="AS112" s="147"/>
      <x:c r="AT112" s="147"/>
      <x:c r="AU112" s="147"/>
      <x:c r="AV112" s="147"/>
      <x:c r="AW112" s="147"/>
      <x:c r="AX112" s="147"/>
      <x:c r="AY112" s="147"/>
      <x:c r="AZ112" s="147"/>
      <x:c r="BA112" s="147"/>
      <x:c r="BB112" s="147"/>
      <x:c r="BC112" s="147"/>
      <x:c r="BD112" s="147"/>
      <x:c r="BE112" s="147"/>
      <x:c r="BF112" s="147"/>
      <x:c r="BG112" s="147"/>
      <x:c r="BH112" s="147"/>
      <x:c r="BI112" s="147"/>
      <x:c r="BJ112" s="147"/>
      <x:c r="BK112" s="147"/>
      <x:c r="BL112" s="147"/>
      <x:c r="BM112" s="147"/>
      <x:c r="BN112" s="147"/>
      <x:c r="BO112" s="147"/>
      <x:c r="BP112" s="147"/>
      <x:c r="BQ112" s="147"/>
      <x:c r="BR112" s="147"/>
      <x:c r="BS112" s="147"/>
      <x:c r="BT112" s="147"/>
      <x:c r="BU112" s="147"/>
      <x:c r="BV112" s="147"/>
      <x:c r="BW112" s="147"/>
      <x:c r="BX112" s="147"/>
      <x:c r="BY112" s="147"/>
      <x:c r="BZ112" s="147"/>
      <x:c r="CA112" s="147"/>
      <x:c r="CB112" s="147"/>
      <x:c r="CC112" s="147"/>
    </x:row>
    <x:row r="113" spans="3:81">
      <x:c r="C113" s="3"/>
      <x:c r="D113" s="3"/>
      <x:c r="E113" s="3"/>
      <x:c r="F113" s="3"/>
      <x:c r="G113" s="3"/>
      <x:c r="H113" s="3"/>
      <x:c r="I113" s="3"/>
      <x:c r="J113" s="3"/>
      <x:c r="K113" s="3"/>
      <x:c r="L113" s="3"/>
      <x:c r="M113" s="3"/>
      <x:c r="N113" s="3"/>
      <x:c r="O113" s="3"/>
      <x:c r="P113" s="3"/>
      <x:c r="Q113" s="3"/>
      <x:c r="R113" s="3"/>
      <x:c r="S113" s="3"/>
      <x:c r="T113" s="3"/>
      <x:c r="U113" s="3"/>
      <x:c r="V113" s="3"/>
      <x:c r="W113" s="147"/>
      <x:c r="X113" s="147"/>
      <x:c r="Y113" s="147"/>
      <x:c r="Z113" s="147"/>
      <x:c r="AA113" s="147"/>
      <x:c r="AB113" s="147"/>
      <x:c r="AC113" s="147"/>
      <x:c r="AD113" s="147"/>
      <x:c r="AE113" s="147"/>
      <x:c r="AF113" s="147"/>
      <x:c r="AG113" s="147"/>
      <x:c r="AH113" s="147"/>
      <x:c r="AI113" s="147"/>
      <x:c r="AJ113" s="147"/>
      <x:c r="AK113" s="147"/>
      <x:c r="AL113" s="147"/>
      <x:c r="AM113" s="147"/>
      <x:c r="AN113" s="147"/>
      <x:c r="AO113" s="147"/>
      <x:c r="AP113" s="147"/>
      <x:c r="AQ113" s="147"/>
      <x:c r="AR113" s="147"/>
      <x:c r="AS113" s="147"/>
      <x:c r="AT113" s="147"/>
      <x:c r="AU113" s="147"/>
      <x:c r="AV113" s="147"/>
      <x:c r="AW113" s="147"/>
      <x:c r="AX113" s="147"/>
      <x:c r="AY113" s="147"/>
      <x:c r="AZ113" s="147"/>
      <x:c r="BA113" s="147"/>
      <x:c r="BB113" s="147"/>
      <x:c r="BC113" s="147"/>
      <x:c r="BD113" s="147"/>
      <x:c r="BE113" s="147"/>
      <x:c r="BF113" s="147"/>
      <x:c r="BG113" s="147"/>
      <x:c r="BH113" s="147"/>
      <x:c r="BI113" s="147"/>
      <x:c r="BJ113" s="147"/>
      <x:c r="BK113" s="147"/>
      <x:c r="BL113" s="147"/>
      <x:c r="BM113" s="147"/>
      <x:c r="BN113" s="147"/>
      <x:c r="BO113" s="147"/>
      <x:c r="BP113" s="147"/>
      <x:c r="BQ113" s="147"/>
      <x:c r="BR113" s="147"/>
      <x:c r="BS113" s="147"/>
      <x:c r="BT113" s="147"/>
      <x:c r="BU113" s="147"/>
      <x:c r="BV113" s="147"/>
      <x:c r="BW113" s="147"/>
      <x:c r="BX113" s="147"/>
      <x:c r="BY113" s="147"/>
      <x:c r="BZ113" s="147"/>
      <x:c r="CA113" s="147"/>
      <x:c r="CB113" s="147"/>
      <x:c r="CC113" s="147"/>
    </x:row>
    <x:row r="114" spans="3:81">
      <x:c r="C114" s="3"/>
      <x:c r="D114" s="3"/>
      <x:c r="E114" s="3"/>
      <x:c r="F114" s="3"/>
      <x:c r="G114" s="3"/>
      <x:c r="H114" s="3"/>
      <x:c r="I114" s="3"/>
      <x:c r="J114" s="3"/>
      <x:c r="K114" s="3"/>
      <x:c r="L114" s="3"/>
      <x:c r="M114" s="3"/>
      <x:c r="N114" s="3"/>
      <x:c r="O114" s="3"/>
      <x:c r="P114" s="3"/>
      <x:c r="Q114" s="3"/>
      <x:c r="R114" s="3"/>
      <x:c r="S114" s="3"/>
      <x:c r="T114" s="3"/>
      <x:c r="U114" s="3"/>
      <x:c r="V114" s="3"/>
      <x:c r="W114" s="147"/>
      <x:c r="X114" s="147"/>
      <x:c r="Y114" s="147"/>
      <x:c r="Z114" s="147"/>
      <x:c r="AA114" s="147"/>
      <x:c r="AB114" s="147"/>
      <x:c r="AC114" s="147"/>
      <x:c r="AD114" s="147"/>
      <x:c r="AE114" s="147"/>
      <x:c r="AF114" s="147"/>
      <x:c r="AG114" s="147"/>
      <x:c r="AH114" s="147"/>
      <x:c r="AI114" s="147"/>
      <x:c r="AJ114" s="147"/>
      <x:c r="AK114" s="147"/>
      <x:c r="AL114" s="147"/>
      <x:c r="AM114" s="147"/>
      <x:c r="AN114" s="147"/>
      <x:c r="AO114" s="147"/>
      <x:c r="AP114" s="147"/>
      <x:c r="AQ114" s="147"/>
      <x:c r="AR114" s="147"/>
      <x:c r="AS114" s="147"/>
      <x:c r="AT114" s="147"/>
      <x:c r="AU114" s="147"/>
      <x:c r="AV114" s="147"/>
      <x:c r="AW114" s="147"/>
      <x:c r="AX114" s="147"/>
      <x:c r="AY114" s="147"/>
      <x:c r="AZ114" s="147"/>
      <x:c r="BA114" s="147"/>
      <x:c r="BB114" s="147"/>
      <x:c r="BC114" s="147"/>
      <x:c r="BD114" s="147"/>
      <x:c r="BE114" s="147"/>
      <x:c r="BF114" s="147"/>
      <x:c r="BG114" s="147"/>
      <x:c r="BH114" s="147"/>
      <x:c r="BI114" s="147"/>
      <x:c r="BJ114" s="147"/>
      <x:c r="BK114" s="147"/>
      <x:c r="BL114" s="147"/>
      <x:c r="BM114" s="147"/>
      <x:c r="BN114" s="147"/>
      <x:c r="BO114" s="147"/>
      <x:c r="BP114" s="147"/>
      <x:c r="BQ114" s="147"/>
      <x:c r="BR114" s="147"/>
      <x:c r="BS114" s="147"/>
      <x:c r="BT114" s="147"/>
      <x:c r="BU114" s="147"/>
      <x:c r="BV114" s="147"/>
      <x:c r="BW114" s="147"/>
      <x:c r="BX114" s="147"/>
      <x:c r="BY114" s="147"/>
      <x:c r="BZ114" s="147"/>
      <x:c r="CA114" s="147"/>
      <x:c r="CB114" s="147"/>
      <x:c r="CC114" s="147"/>
    </x:row>
    <x:row r="115" spans="3:81">
      <x:c r="C115" s="3"/>
      <x:c r="D115" s="3"/>
      <x:c r="E115" s="3"/>
      <x:c r="F115" s="3"/>
      <x:c r="G115" s="3"/>
      <x:c r="H115" s="3"/>
      <x:c r="I115" s="3"/>
      <x:c r="J115" s="3"/>
      <x:c r="K115" s="3"/>
      <x:c r="L115" s="3"/>
      <x:c r="M115" s="3"/>
      <x:c r="N115" s="3"/>
      <x:c r="O115" s="3"/>
      <x:c r="P115" s="3"/>
      <x:c r="Q115" s="3"/>
      <x:c r="R115" s="3"/>
      <x:c r="S115" s="3"/>
      <x:c r="T115" s="3"/>
      <x:c r="U115" s="3"/>
      <x:c r="V115" s="3"/>
      <x:c r="W115" s="147"/>
      <x:c r="X115" s="147"/>
      <x:c r="Y115" s="147"/>
      <x:c r="Z115" s="147"/>
      <x:c r="AA115" s="147"/>
      <x:c r="AB115" s="147"/>
      <x:c r="AC115" s="147"/>
      <x:c r="AD115" s="147"/>
      <x:c r="AE115" s="147"/>
      <x:c r="AF115" s="147"/>
      <x:c r="AG115" s="147"/>
      <x:c r="AH115" s="147"/>
      <x:c r="AI115" s="147"/>
      <x:c r="AJ115" s="147"/>
      <x:c r="AK115" s="147"/>
      <x:c r="AL115" s="147"/>
      <x:c r="AM115" s="147"/>
      <x:c r="AN115" s="147"/>
      <x:c r="AO115" s="147"/>
      <x:c r="AP115" s="147"/>
      <x:c r="AQ115" s="147"/>
      <x:c r="AR115" s="147"/>
      <x:c r="AS115" s="147"/>
      <x:c r="AT115" s="147"/>
      <x:c r="AU115" s="147"/>
      <x:c r="AV115" s="147"/>
      <x:c r="AW115" s="147"/>
      <x:c r="AX115" s="147"/>
      <x:c r="AY115" s="147"/>
      <x:c r="AZ115" s="147"/>
      <x:c r="BA115" s="147"/>
      <x:c r="BB115" s="147"/>
      <x:c r="BC115" s="147"/>
      <x:c r="BD115" s="147"/>
      <x:c r="BE115" s="147"/>
      <x:c r="BF115" s="147"/>
      <x:c r="BG115" s="147"/>
      <x:c r="BH115" s="147"/>
      <x:c r="BI115" s="147"/>
      <x:c r="BJ115" s="147"/>
      <x:c r="BK115" s="147"/>
      <x:c r="BL115" s="147"/>
      <x:c r="BM115" s="147"/>
      <x:c r="BN115" s="147"/>
      <x:c r="BO115" s="147"/>
      <x:c r="BP115" s="147"/>
      <x:c r="BQ115" s="147"/>
      <x:c r="BR115" s="147"/>
      <x:c r="BS115" s="147"/>
      <x:c r="BT115" s="147"/>
      <x:c r="BU115" s="147"/>
      <x:c r="BV115" s="147"/>
      <x:c r="BW115" s="147"/>
      <x:c r="BX115" s="147"/>
      <x:c r="BY115" s="147"/>
      <x:c r="BZ115" s="147"/>
      <x:c r="CA115" s="147"/>
      <x:c r="CB115" s="147"/>
      <x:c r="CC115" s="147"/>
    </x:row>
    <x:row r="116" spans="3:81">
      <x:c r="C116" s="3"/>
      <x:c r="D116" s="3"/>
      <x:c r="E116" s="3"/>
      <x:c r="F116" s="3"/>
      <x:c r="G116" s="3"/>
      <x:c r="H116" s="3"/>
      <x:c r="I116" s="3"/>
      <x:c r="J116" s="3"/>
      <x:c r="K116" s="3"/>
      <x:c r="L116" s="3"/>
      <x:c r="M116" s="3"/>
      <x:c r="N116" s="3"/>
      <x:c r="O116" s="3"/>
      <x:c r="P116" s="3"/>
      <x:c r="Q116" s="3"/>
      <x:c r="R116" s="3"/>
      <x:c r="S116" s="3"/>
      <x:c r="T116" s="3"/>
      <x:c r="U116" s="3"/>
      <x:c r="V116" s="3"/>
      <x:c r="W116" s="147"/>
      <x:c r="X116" s="147"/>
      <x:c r="Y116" s="147"/>
      <x:c r="Z116" s="147"/>
      <x:c r="AA116" s="147"/>
      <x:c r="AB116" s="147"/>
      <x:c r="AC116" s="147"/>
      <x:c r="AD116" s="147"/>
      <x:c r="AE116" s="147"/>
      <x:c r="AF116" s="147"/>
      <x:c r="AG116" s="147"/>
      <x:c r="AH116" s="147"/>
      <x:c r="AI116" s="147"/>
      <x:c r="AJ116" s="147"/>
      <x:c r="AK116" s="147"/>
      <x:c r="AL116" s="147"/>
      <x:c r="AM116" s="147"/>
      <x:c r="AN116" s="147"/>
      <x:c r="AO116" s="147"/>
      <x:c r="AP116" s="147"/>
      <x:c r="AQ116" s="147"/>
      <x:c r="AR116" s="147"/>
      <x:c r="AS116" s="147"/>
      <x:c r="AT116" s="147"/>
      <x:c r="AU116" s="147"/>
      <x:c r="AV116" s="147"/>
      <x:c r="AW116" s="147"/>
      <x:c r="AX116" s="147"/>
      <x:c r="AY116" s="147"/>
      <x:c r="AZ116" s="147"/>
      <x:c r="BA116" s="147"/>
      <x:c r="BB116" s="147"/>
      <x:c r="BC116" s="147"/>
      <x:c r="BD116" s="147"/>
      <x:c r="BE116" s="147"/>
      <x:c r="BF116" s="147"/>
      <x:c r="BG116" s="147"/>
      <x:c r="BH116" s="147"/>
      <x:c r="BI116" s="147"/>
      <x:c r="BJ116" s="147"/>
      <x:c r="BK116" s="147"/>
      <x:c r="BL116" s="147"/>
      <x:c r="BM116" s="147"/>
      <x:c r="BN116" s="147"/>
      <x:c r="BO116" s="147"/>
      <x:c r="BP116" s="147"/>
      <x:c r="BQ116" s="147"/>
      <x:c r="BR116" s="147"/>
      <x:c r="BS116" s="147"/>
      <x:c r="BT116" s="147"/>
      <x:c r="BU116" s="147"/>
      <x:c r="BV116" s="147"/>
      <x:c r="BW116" s="147"/>
      <x:c r="BX116" s="147"/>
      <x:c r="BY116" s="147"/>
      <x:c r="BZ116" s="147"/>
      <x:c r="CA116" s="147"/>
      <x:c r="CB116" s="147"/>
      <x:c r="CC116" s="147"/>
    </x:row>
    <x:row r="117" spans="3:81">
      <x:c r="C117" s="3"/>
      <x:c r="D117" s="3"/>
      <x:c r="E117" s="3"/>
      <x:c r="F117" s="3"/>
      <x:c r="G117" s="3"/>
      <x:c r="H117" s="3"/>
      <x:c r="I117" s="3"/>
      <x:c r="J117" s="3"/>
      <x:c r="K117" s="3"/>
      <x:c r="L117" s="3"/>
      <x:c r="M117" s="3"/>
      <x:c r="N117" s="3"/>
      <x:c r="O117" s="3"/>
      <x:c r="P117" s="3"/>
      <x:c r="Q117" s="3"/>
      <x:c r="R117" s="3"/>
      <x:c r="S117" s="3"/>
      <x:c r="T117" s="3"/>
      <x:c r="U117" s="3"/>
      <x:c r="V117" s="3"/>
      <x:c r="W117" s="147"/>
      <x:c r="X117" s="147"/>
      <x:c r="Y117" s="147"/>
      <x:c r="Z117" s="147"/>
      <x:c r="AA117" s="147"/>
      <x:c r="AB117" s="147"/>
      <x:c r="AC117" s="147"/>
      <x:c r="AD117" s="147"/>
      <x:c r="AE117" s="147"/>
      <x:c r="AF117" s="147"/>
      <x:c r="AG117" s="147"/>
      <x:c r="AH117" s="147"/>
      <x:c r="AI117" s="147"/>
      <x:c r="AJ117" s="147"/>
      <x:c r="AK117" s="147"/>
      <x:c r="AL117" s="147"/>
      <x:c r="AM117" s="147"/>
      <x:c r="AN117" s="147"/>
      <x:c r="AO117" s="147"/>
      <x:c r="AP117" s="147"/>
      <x:c r="AQ117" s="147"/>
      <x:c r="AR117" s="147"/>
      <x:c r="AS117" s="147"/>
      <x:c r="AT117" s="147"/>
      <x:c r="AU117" s="147"/>
      <x:c r="AV117" s="147"/>
      <x:c r="AW117" s="147"/>
      <x:c r="AX117" s="147"/>
      <x:c r="AY117" s="147"/>
      <x:c r="AZ117" s="147"/>
      <x:c r="BA117" s="147"/>
      <x:c r="BB117" s="147"/>
      <x:c r="BC117" s="147"/>
      <x:c r="BD117" s="147"/>
      <x:c r="BE117" s="147"/>
      <x:c r="BF117" s="147"/>
      <x:c r="BG117" s="147"/>
      <x:c r="BH117" s="147"/>
      <x:c r="BI117" s="147"/>
      <x:c r="BJ117" s="147"/>
      <x:c r="BK117" s="147"/>
      <x:c r="BL117" s="147"/>
      <x:c r="BM117" s="147"/>
      <x:c r="BN117" s="147"/>
      <x:c r="BO117" s="147"/>
      <x:c r="BP117" s="147"/>
      <x:c r="BQ117" s="147"/>
      <x:c r="BR117" s="147"/>
      <x:c r="BS117" s="147"/>
      <x:c r="BT117" s="147"/>
      <x:c r="BU117" s="147"/>
      <x:c r="BV117" s="147"/>
      <x:c r="BW117" s="147"/>
      <x:c r="BX117" s="147"/>
      <x:c r="BY117" s="147"/>
      <x:c r="BZ117" s="147"/>
      <x:c r="CA117" s="147"/>
      <x:c r="CB117" s="147"/>
      <x:c r="CC117" s="147"/>
    </x:row>
    <x:row r="118" spans="3:81">
      <x:c r="C118" s="3"/>
      <x:c r="D118" s="3"/>
      <x:c r="E118" s="3"/>
      <x:c r="F118" s="3"/>
      <x:c r="G118" s="3"/>
      <x:c r="H118" s="3"/>
      <x:c r="I118" s="3"/>
      <x:c r="J118" s="3"/>
      <x:c r="K118" s="3"/>
      <x:c r="L118" s="3"/>
      <x:c r="M118" s="3"/>
      <x:c r="N118" s="3"/>
      <x:c r="O118" s="3"/>
      <x:c r="P118" s="3"/>
      <x:c r="Q118" s="3"/>
      <x:c r="R118" s="3"/>
      <x:c r="S118" s="3"/>
      <x:c r="T118" s="3"/>
      <x:c r="U118" s="3"/>
      <x:c r="V118" s="3"/>
      <x:c r="W118" s="147"/>
      <x:c r="X118" s="147"/>
      <x:c r="Y118" s="147"/>
      <x:c r="Z118" s="147"/>
      <x:c r="AA118" s="147"/>
      <x:c r="AB118" s="147"/>
      <x:c r="AC118" s="147"/>
      <x:c r="AD118" s="147"/>
      <x:c r="AE118" s="147"/>
      <x:c r="AF118" s="147"/>
      <x:c r="AG118" s="147"/>
      <x:c r="AH118" s="147"/>
      <x:c r="AI118" s="147"/>
      <x:c r="AJ118" s="147"/>
      <x:c r="AK118" s="147"/>
      <x:c r="AL118" s="147"/>
      <x:c r="AM118" s="147"/>
      <x:c r="AN118" s="147"/>
      <x:c r="AO118" s="147"/>
      <x:c r="AP118" s="147"/>
      <x:c r="AQ118" s="147"/>
      <x:c r="AR118" s="147"/>
      <x:c r="AS118" s="147"/>
      <x:c r="AT118" s="147"/>
      <x:c r="AU118" s="147"/>
      <x:c r="AV118" s="147"/>
      <x:c r="AW118" s="147"/>
      <x:c r="AX118" s="147"/>
      <x:c r="AY118" s="147"/>
      <x:c r="AZ118" s="147"/>
      <x:c r="BA118" s="147"/>
      <x:c r="BB118" s="147"/>
      <x:c r="BC118" s="147"/>
      <x:c r="BD118" s="147"/>
      <x:c r="BE118" s="147"/>
      <x:c r="BF118" s="147"/>
      <x:c r="BG118" s="147"/>
      <x:c r="BH118" s="147"/>
      <x:c r="BI118" s="147"/>
      <x:c r="BJ118" s="147"/>
      <x:c r="BK118" s="147"/>
      <x:c r="BL118" s="147"/>
      <x:c r="BM118" s="147"/>
      <x:c r="BN118" s="147"/>
      <x:c r="BO118" s="147"/>
      <x:c r="BP118" s="147"/>
      <x:c r="BQ118" s="147"/>
      <x:c r="BR118" s="147"/>
      <x:c r="BS118" s="147"/>
      <x:c r="BT118" s="147"/>
      <x:c r="BU118" s="147"/>
      <x:c r="BV118" s="147"/>
      <x:c r="BW118" s="147"/>
      <x:c r="BX118" s="147"/>
      <x:c r="BY118" s="147"/>
      <x:c r="BZ118" s="147"/>
      <x:c r="CA118" s="147"/>
      <x:c r="CB118" s="147"/>
      <x:c r="CC118" s="147"/>
    </x:row>
    <x:row r="119" spans="3:81">
      <x:c r="C119" s="3"/>
      <x:c r="D119" s="3"/>
      <x:c r="E119" s="3"/>
      <x:c r="F119" s="3"/>
      <x:c r="G119" s="3"/>
      <x:c r="H119" s="3"/>
      <x:c r="I119" s="3"/>
      <x:c r="J119" s="3"/>
      <x:c r="K119" s="3"/>
      <x:c r="L119" s="3"/>
      <x:c r="M119" s="3"/>
      <x:c r="N119" s="3"/>
      <x:c r="O119" s="3"/>
      <x:c r="P119" s="3"/>
      <x:c r="Q119" s="3"/>
      <x:c r="R119" s="3"/>
      <x:c r="S119" s="3"/>
      <x:c r="T119" s="3"/>
      <x:c r="U119" s="3"/>
      <x:c r="V119" s="3"/>
      <x:c r="W119" s="147"/>
      <x:c r="X119" s="147"/>
      <x:c r="Y119" s="147"/>
      <x:c r="Z119" s="147"/>
      <x:c r="AA119" s="147"/>
      <x:c r="AB119" s="147"/>
      <x:c r="AC119" s="147"/>
      <x:c r="AD119" s="147"/>
      <x:c r="AE119" s="147"/>
      <x:c r="AF119" s="147"/>
      <x:c r="AG119" s="147"/>
      <x:c r="AH119" s="147"/>
      <x:c r="AI119" s="147"/>
      <x:c r="AJ119" s="147"/>
      <x:c r="AK119" s="147"/>
      <x:c r="AL119" s="147"/>
      <x:c r="AM119" s="147"/>
      <x:c r="AN119" s="147"/>
      <x:c r="AO119" s="147"/>
      <x:c r="AP119" s="147"/>
      <x:c r="AQ119" s="147"/>
      <x:c r="AR119" s="147"/>
      <x:c r="AS119" s="147"/>
      <x:c r="AT119" s="147"/>
      <x:c r="AU119" s="147"/>
      <x:c r="AV119" s="147"/>
      <x:c r="AW119" s="147"/>
      <x:c r="AX119" s="147"/>
      <x:c r="AY119" s="147"/>
      <x:c r="AZ119" s="147"/>
      <x:c r="BA119" s="147"/>
      <x:c r="BB119" s="147"/>
      <x:c r="BC119" s="147"/>
      <x:c r="BD119" s="147"/>
      <x:c r="BE119" s="147"/>
      <x:c r="BF119" s="147"/>
      <x:c r="BG119" s="147"/>
      <x:c r="BH119" s="147"/>
      <x:c r="BI119" s="147"/>
      <x:c r="BJ119" s="147"/>
      <x:c r="BK119" s="147"/>
      <x:c r="BL119" s="147"/>
      <x:c r="BM119" s="147"/>
      <x:c r="BN119" s="147"/>
      <x:c r="BO119" s="147"/>
      <x:c r="BP119" s="147"/>
      <x:c r="BQ119" s="147"/>
      <x:c r="BR119" s="147"/>
      <x:c r="BS119" s="147"/>
      <x:c r="BT119" s="147"/>
      <x:c r="BU119" s="147"/>
      <x:c r="BV119" s="147"/>
      <x:c r="BW119" s="147"/>
      <x:c r="BX119" s="147"/>
      <x:c r="BY119" s="147"/>
      <x:c r="BZ119" s="147"/>
      <x:c r="CA119" s="147"/>
      <x:c r="CB119" s="147"/>
      <x:c r="CC119" s="147"/>
    </x:row>
    <x:row r="120" spans="3:81">
      <x:c r="C120" s="3"/>
      <x:c r="D120" s="3"/>
      <x:c r="E120" s="3"/>
      <x:c r="F120" s="3"/>
      <x:c r="G120" s="3"/>
      <x:c r="H120" s="3"/>
      <x:c r="I120" s="3"/>
      <x:c r="J120" s="3"/>
      <x:c r="K120" s="3"/>
      <x:c r="L120" s="3"/>
      <x:c r="M120" s="3"/>
      <x:c r="N120" s="3"/>
      <x:c r="O120" s="3"/>
      <x:c r="P120" s="3"/>
      <x:c r="Q120" s="3"/>
      <x:c r="R120" s="3"/>
      <x:c r="S120" s="3"/>
      <x:c r="T120" s="3"/>
      <x:c r="U120" s="3"/>
      <x:c r="V120" s="3"/>
      <x:c r="W120" s="147"/>
      <x:c r="X120" s="147"/>
      <x:c r="Y120" s="147"/>
      <x:c r="Z120" s="147"/>
      <x:c r="AA120" s="147"/>
      <x:c r="AB120" s="147"/>
      <x:c r="AC120" s="147"/>
      <x:c r="AD120" s="147"/>
      <x:c r="AE120" s="147"/>
      <x:c r="AF120" s="147"/>
      <x:c r="AG120" s="147"/>
      <x:c r="AH120" s="147"/>
      <x:c r="AI120" s="147"/>
      <x:c r="AJ120" s="147"/>
      <x:c r="AK120" s="147"/>
      <x:c r="AL120" s="147"/>
      <x:c r="AM120" s="147"/>
      <x:c r="AN120" s="147"/>
      <x:c r="AO120" s="147"/>
      <x:c r="AP120" s="147"/>
      <x:c r="AQ120" s="147"/>
      <x:c r="AR120" s="147"/>
      <x:c r="AS120" s="147"/>
      <x:c r="AT120" s="147"/>
      <x:c r="AU120" s="147"/>
      <x:c r="AV120" s="147"/>
      <x:c r="AW120" s="147"/>
      <x:c r="AX120" s="147"/>
      <x:c r="AY120" s="147"/>
      <x:c r="AZ120" s="147"/>
      <x:c r="BA120" s="147"/>
      <x:c r="BB120" s="147"/>
      <x:c r="BC120" s="147"/>
      <x:c r="BD120" s="147"/>
      <x:c r="BE120" s="147"/>
      <x:c r="BF120" s="147"/>
      <x:c r="BG120" s="147"/>
      <x:c r="BH120" s="147"/>
      <x:c r="BI120" s="147"/>
      <x:c r="BJ120" s="147"/>
      <x:c r="BK120" s="147"/>
      <x:c r="BL120" s="147"/>
      <x:c r="BM120" s="147"/>
      <x:c r="BN120" s="147"/>
      <x:c r="BO120" s="147"/>
      <x:c r="BP120" s="147"/>
      <x:c r="BQ120" s="147"/>
      <x:c r="BR120" s="147"/>
      <x:c r="BS120" s="147"/>
      <x:c r="BT120" s="147"/>
      <x:c r="BU120" s="147"/>
      <x:c r="BV120" s="147"/>
      <x:c r="BW120" s="147"/>
      <x:c r="BX120" s="147"/>
      <x:c r="BY120" s="147"/>
      <x:c r="BZ120" s="147"/>
      <x:c r="CA120" s="147"/>
      <x:c r="CB120" s="147"/>
      <x:c r="CC120" s="147"/>
    </x:row>
    <x:row r="121" spans="3:81">
      <x:c r="C121" s="3"/>
      <x:c r="D121" s="3"/>
      <x:c r="E121" s="3"/>
      <x:c r="F121" s="3"/>
      <x:c r="G121" s="3"/>
      <x:c r="H121" s="3"/>
      <x:c r="I121" s="3"/>
      <x:c r="J121" s="3"/>
      <x:c r="K121" s="3"/>
      <x:c r="L121" s="3"/>
      <x:c r="M121" s="3"/>
      <x:c r="N121" s="3"/>
      <x:c r="O121" s="3"/>
      <x:c r="P121" s="3"/>
      <x:c r="Q121" s="3"/>
      <x:c r="R121" s="3"/>
      <x:c r="S121" s="3"/>
      <x:c r="T121" s="3"/>
      <x:c r="U121" s="3"/>
      <x:c r="V121" s="3"/>
      <x:c r="W121" s="147"/>
      <x:c r="X121" s="147"/>
      <x:c r="Y121" s="147"/>
      <x:c r="Z121" s="147"/>
      <x:c r="AA121" s="147"/>
      <x:c r="AB121" s="147"/>
      <x:c r="AC121" s="147"/>
      <x:c r="AD121" s="147"/>
      <x:c r="AE121" s="147"/>
      <x:c r="AF121" s="147"/>
      <x:c r="AG121" s="147"/>
      <x:c r="AH121" s="147"/>
      <x:c r="AI121" s="147"/>
      <x:c r="AJ121" s="147"/>
      <x:c r="AK121" s="147"/>
      <x:c r="AL121" s="147"/>
      <x:c r="AM121" s="147"/>
      <x:c r="AN121" s="147"/>
      <x:c r="AO121" s="147"/>
      <x:c r="AP121" s="147"/>
      <x:c r="AQ121" s="147"/>
      <x:c r="AR121" s="147"/>
      <x:c r="AS121" s="147"/>
      <x:c r="AT121" s="147"/>
      <x:c r="AU121" s="147"/>
      <x:c r="AV121" s="147"/>
      <x:c r="AW121" s="147"/>
      <x:c r="AX121" s="147"/>
      <x:c r="AY121" s="147"/>
      <x:c r="AZ121" s="147"/>
      <x:c r="BA121" s="147"/>
      <x:c r="BB121" s="147"/>
      <x:c r="BC121" s="147"/>
      <x:c r="BD121" s="147"/>
      <x:c r="BE121" s="147"/>
      <x:c r="BF121" s="147"/>
      <x:c r="BG121" s="147"/>
      <x:c r="BH121" s="147"/>
      <x:c r="BI121" s="147"/>
      <x:c r="BJ121" s="147"/>
      <x:c r="BK121" s="147"/>
      <x:c r="BL121" s="147"/>
      <x:c r="BM121" s="147"/>
      <x:c r="BN121" s="147"/>
      <x:c r="BO121" s="147"/>
      <x:c r="BP121" s="147"/>
      <x:c r="BQ121" s="147"/>
      <x:c r="BR121" s="147"/>
      <x:c r="BS121" s="147"/>
      <x:c r="BT121" s="147"/>
      <x:c r="BU121" s="147"/>
      <x:c r="BV121" s="147"/>
      <x:c r="BW121" s="147"/>
      <x:c r="BX121" s="147"/>
      <x:c r="BY121" s="147"/>
      <x:c r="BZ121" s="147"/>
      <x:c r="CA121" s="147"/>
      <x:c r="CB121" s="147"/>
      <x:c r="CC121" s="147"/>
    </x:row>
    <x:row r="122" spans="3:81">
      <x:c r="C122" s="3"/>
      <x:c r="D122" s="3"/>
      <x:c r="E122" s="3"/>
      <x:c r="F122" s="3"/>
      <x:c r="G122" s="3"/>
      <x:c r="H122" s="3"/>
      <x:c r="I122" s="3"/>
      <x:c r="J122" s="3"/>
      <x:c r="K122" s="3"/>
      <x:c r="L122" s="3"/>
      <x:c r="M122" s="3"/>
      <x:c r="N122" s="3"/>
      <x:c r="O122" s="3"/>
      <x:c r="P122" s="3"/>
      <x:c r="Q122" s="3"/>
      <x:c r="R122" s="3"/>
      <x:c r="S122" s="3"/>
      <x:c r="T122" s="3"/>
      <x:c r="U122" s="3"/>
      <x:c r="V122" s="3"/>
      <x:c r="W122" s="147"/>
      <x:c r="X122" s="147"/>
      <x:c r="Y122" s="147"/>
      <x:c r="Z122" s="147"/>
      <x:c r="AA122" s="147"/>
      <x:c r="AB122" s="147"/>
      <x:c r="AC122" s="147"/>
      <x:c r="AD122" s="147"/>
      <x:c r="AE122" s="147"/>
      <x:c r="AF122" s="147"/>
      <x:c r="AG122" s="147"/>
      <x:c r="AH122" s="147"/>
      <x:c r="AI122" s="147"/>
      <x:c r="AJ122" s="147"/>
      <x:c r="AK122" s="147"/>
      <x:c r="AL122" s="147"/>
      <x:c r="AM122" s="147"/>
      <x:c r="AN122" s="147"/>
      <x:c r="AO122" s="147"/>
      <x:c r="AP122" s="147"/>
      <x:c r="AQ122" s="147"/>
      <x:c r="AR122" s="147"/>
      <x:c r="AS122" s="147"/>
      <x:c r="AT122" s="147"/>
      <x:c r="AU122" s="147"/>
      <x:c r="AV122" s="147"/>
      <x:c r="AW122" s="147"/>
      <x:c r="AX122" s="147"/>
      <x:c r="AY122" s="147"/>
      <x:c r="AZ122" s="147"/>
      <x:c r="BA122" s="147"/>
      <x:c r="BB122" s="147"/>
      <x:c r="BC122" s="147"/>
      <x:c r="BD122" s="147"/>
      <x:c r="BE122" s="147"/>
      <x:c r="BF122" s="147"/>
      <x:c r="BG122" s="147"/>
      <x:c r="BH122" s="147"/>
      <x:c r="BI122" s="147"/>
      <x:c r="BJ122" s="147"/>
      <x:c r="BK122" s="147"/>
      <x:c r="BL122" s="147"/>
      <x:c r="BM122" s="147"/>
      <x:c r="BN122" s="147"/>
      <x:c r="BO122" s="147"/>
      <x:c r="BP122" s="147"/>
      <x:c r="BQ122" s="147"/>
      <x:c r="BR122" s="147"/>
      <x:c r="BS122" s="147"/>
      <x:c r="BT122" s="147"/>
      <x:c r="BU122" s="147"/>
      <x:c r="BV122" s="147"/>
      <x:c r="BW122" s="147"/>
      <x:c r="BX122" s="147"/>
      <x:c r="BY122" s="147"/>
      <x:c r="BZ122" s="147"/>
      <x:c r="CA122" s="147"/>
      <x:c r="CB122" s="147"/>
      <x:c r="CC122" s="147"/>
    </x:row>
    <x:row r="123" spans="3:81">
      <x:c r="C123" s="3"/>
      <x:c r="D123" s="3"/>
      <x:c r="E123" s="3"/>
      <x:c r="F123" s="3"/>
      <x:c r="G123" s="3"/>
      <x:c r="H123" s="3"/>
      <x:c r="I123" s="3"/>
      <x:c r="J123" s="3"/>
      <x:c r="K123" s="3"/>
      <x:c r="L123" s="3"/>
      <x:c r="M123" s="3"/>
      <x:c r="N123" s="3"/>
      <x:c r="O123" s="3"/>
      <x:c r="P123" s="3"/>
      <x:c r="Q123" s="3"/>
      <x:c r="R123" s="3"/>
      <x:c r="S123" s="3"/>
      <x:c r="T123" s="3"/>
      <x:c r="U123" s="3"/>
      <x:c r="V123" s="3"/>
      <x:c r="W123" s="147"/>
      <x:c r="X123" s="147"/>
      <x:c r="Y123" s="147"/>
      <x:c r="Z123" s="147"/>
      <x:c r="AA123" s="147"/>
      <x:c r="AB123" s="147"/>
      <x:c r="AC123" s="147"/>
      <x:c r="AD123" s="147"/>
      <x:c r="AE123" s="147"/>
      <x:c r="AF123" s="147"/>
      <x:c r="AG123" s="147"/>
      <x:c r="AH123" s="147"/>
      <x:c r="AI123" s="147"/>
      <x:c r="AJ123" s="147"/>
      <x:c r="AK123" s="147"/>
      <x:c r="AL123" s="147"/>
      <x:c r="AM123" s="147"/>
      <x:c r="AN123" s="147"/>
      <x:c r="AO123" s="147"/>
      <x:c r="AP123" s="147"/>
      <x:c r="AQ123" s="147"/>
      <x:c r="AR123" s="147"/>
      <x:c r="AS123" s="147"/>
      <x:c r="AT123" s="147"/>
      <x:c r="AU123" s="147"/>
      <x:c r="AV123" s="147"/>
      <x:c r="AW123" s="147"/>
      <x:c r="AX123" s="147"/>
      <x:c r="AY123" s="147"/>
      <x:c r="AZ123" s="147"/>
      <x:c r="BA123" s="147"/>
      <x:c r="BB123" s="147"/>
      <x:c r="BC123" s="147"/>
      <x:c r="BD123" s="147"/>
      <x:c r="BE123" s="147"/>
      <x:c r="BF123" s="147"/>
      <x:c r="BG123" s="147"/>
      <x:c r="BH123" s="147"/>
      <x:c r="BI123" s="147"/>
      <x:c r="BJ123" s="147"/>
      <x:c r="BK123" s="147"/>
      <x:c r="BL123" s="147"/>
      <x:c r="BM123" s="147"/>
      <x:c r="BN123" s="147"/>
      <x:c r="BO123" s="147"/>
      <x:c r="BP123" s="147"/>
      <x:c r="BQ123" s="147"/>
      <x:c r="BR123" s="147"/>
      <x:c r="BS123" s="147"/>
      <x:c r="BT123" s="147"/>
      <x:c r="BU123" s="147"/>
      <x:c r="BV123" s="147"/>
      <x:c r="BW123" s="147"/>
      <x:c r="BX123" s="147"/>
      <x:c r="BY123" s="147"/>
      <x:c r="BZ123" s="147"/>
      <x:c r="CA123" s="147"/>
      <x:c r="CB123" s="147"/>
      <x:c r="CC123" s="147"/>
    </x:row>
    <x:row r="124" spans="3:81">
      <x:c r="C124" s="3"/>
      <x:c r="D124" s="3"/>
      <x:c r="E124" s="3"/>
      <x:c r="F124" s="3"/>
      <x:c r="G124" s="3"/>
      <x:c r="H124" s="3"/>
      <x:c r="I124" s="3"/>
      <x:c r="J124" s="3"/>
      <x:c r="K124" s="3"/>
      <x:c r="L124" s="3"/>
      <x:c r="M124" s="3"/>
      <x:c r="N124" s="3"/>
      <x:c r="O124" s="3"/>
      <x:c r="P124" s="3"/>
      <x:c r="Q124" s="3"/>
      <x:c r="R124" s="3"/>
      <x:c r="S124" s="3"/>
      <x:c r="T124" s="3"/>
      <x:c r="U124" s="3"/>
      <x:c r="V124" s="3"/>
      <x:c r="W124" s="147"/>
      <x:c r="X124" s="147"/>
      <x:c r="Y124" s="147"/>
      <x:c r="Z124" s="147"/>
      <x:c r="AA124" s="147"/>
      <x:c r="AB124" s="147"/>
      <x:c r="AC124" s="147"/>
      <x:c r="AD124" s="147"/>
      <x:c r="AE124" s="147"/>
      <x:c r="AF124" s="147"/>
      <x:c r="AG124" s="147"/>
      <x:c r="AH124" s="147"/>
      <x:c r="AI124" s="147"/>
      <x:c r="AJ124" s="147"/>
      <x:c r="AK124" s="147"/>
      <x:c r="AL124" s="147"/>
      <x:c r="AM124" s="147"/>
      <x:c r="AN124" s="147"/>
      <x:c r="AO124" s="147"/>
      <x:c r="AP124" s="147"/>
      <x:c r="AQ124" s="147"/>
      <x:c r="AR124" s="147"/>
      <x:c r="AS124" s="147"/>
      <x:c r="AT124" s="147"/>
      <x:c r="AU124" s="147"/>
      <x:c r="AV124" s="147"/>
      <x:c r="AW124" s="147"/>
      <x:c r="AX124" s="147"/>
      <x:c r="AY124" s="147"/>
      <x:c r="AZ124" s="147"/>
      <x:c r="BA124" s="147"/>
      <x:c r="BB124" s="147"/>
      <x:c r="BC124" s="147"/>
      <x:c r="BD124" s="147"/>
      <x:c r="BE124" s="147"/>
      <x:c r="BF124" s="147"/>
      <x:c r="BG124" s="147"/>
      <x:c r="BH124" s="147"/>
      <x:c r="BI124" s="147"/>
      <x:c r="BJ124" s="147"/>
      <x:c r="BK124" s="147"/>
      <x:c r="BL124" s="147"/>
      <x:c r="BM124" s="147"/>
      <x:c r="BN124" s="147"/>
      <x:c r="BO124" s="147"/>
      <x:c r="BP124" s="147"/>
      <x:c r="BQ124" s="147"/>
      <x:c r="BR124" s="147"/>
      <x:c r="BS124" s="147"/>
      <x:c r="BT124" s="147"/>
      <x:c r="BU124" s="147"/>
      <x:c r="BV124" s="147"/>
      <x:c r="BW124" s="147"/>
      <x:c r="BX124" s="147"/>
      <x:c r="BY124" s="147"/>
      <x:c r="BZ124" s="147"/>
      <x:c r="CA124" s="147"/>
      <x:c r="CB124" s="147"/>
      <x:c r="CC124" s="147"/>
    </x:row>
    <x:row r="125" spans="3:81">
      <x:c r="C125" s="3"/>
      <x:c r="D125" s="3"/>
      <x:c r="E125" s="3"/>
      <x:c r="F125" s="3"/>
      <x:c r="G125" s="3"/>
      <x:c r="H125" s="3"/>
      <x:c r="I125" s="3"/>
      <x:c r="J125" s="3"/>
      <x:c r="K125" s="3"/>
      <x:c r="L125" s="3"/>
      <x:c r="M125" s="3"/>
      <x:c r="N125" s="3"/>
      <x:c r="O125" s="3"/>
      <x:c r="P125" s="3"/>
      <x:c r="Q125" s="3"/>
      <x:c r="R125" s="3"/>
      <x:c r="S125" s="3"/>
      <x:c r="T125" s="3"/>
      <x:c r="U125" s="3"/>
      <x:c r="V125" s="3"/>
      <x:c r="W125" s="147"/>
      <x:c r="X125" s="147"/>
      <x:c r="Y125" s="147"/>
      <x:c r="Z125" s="147"/>
      <x:c r="AA125" s="147"/>
      <x:c r="AB125" s="147"/>
      <x:c r="AC125" s="147"/>
      <x:c r="AD125" s="147"/>
      <x:c r="AE125" s="147"/>
      <x:c r="AF125" s="147"/>
      <x:c r="AG125" s="147"/>
      <x:c r="AH125" s="147"/>
      <x:c r="AI125" s="147"/>
      <x:c r="AJ125" s="147"/>
      <x:c r="AK125" s="147"/>
      <x:c r="AL125" s="147"/>
      <x:c r="AM125" s="147"/>
      <x:c r="AN125" s="147"/>
      <x:c r="AO125" s="147"/>
      <x:c r="AP125" s="147"/>
      <x:c r="AQ125" s="147"/>
      <x:c r="AR125" s="147"/>
      <x:c r="AS125" s="147"/>
      <x:c r="AT125" s="147"/>
      <x:c r="AU125" s="147"/>
      <x:c r="AV125" s="147"/>
      <x:c r="AW125" s="147"/>
      <x:c r="AX125" s="147"/>
      <x:c r="AY125" s="147"/>
      <x:c r="AZ125" s="147"/>
      <x:c r="BA125" s="147"/>
      <x:c r="BB125" s="147"/>
      <x:c r="BC125" s="147"/>
      <x:c r="BD125" s="147"/>
      <x:c r="BE125" s="147"/>
      <x:c r="BF125" s="147"/>
      <x:c r="BG125" s="147"/>
      <x:c r="BH125" s="147"/>
      <x:c r="BI125" s="147"/>
      <x:c r="BJ125" s="147"/>
      <x:c r="BK125" s="147"/>
      <x:c r="BL125" s="147"/>
      <x:c r="BM125" s="147"/>
      <x:c r="BN125" s="147"/>
      <x:c r="BO125" s="147"/>
      <x:c r="BP125" s="147"/>
      <x:c r="BQ125" s="147"/>
      <x:c r="BR125" s="147"/>
      <x:c r="BS125" s="147"/>
      <x:c r="BT125" s="147"/>
      <x:c r="BU125" s="147"/>
      <x:c r="BV125" s="147"/>
      <x:c r="BW125" s="147"/>
      <x:c r="BX125" s="147"/>
      <x:c r="BY125" s="147"/>
      <x:c r="BZ125" s="147"/>
      <x:c r="CA125" s="147"/>
      <x:c r="CB125" s="147"/>
      <x:c r="CC125" s="147"/>
    </x:row>
    <x:row r="126" spans="3:81">
      <x:c r="C126" s="3"/>
      <x:c r="D126" s="3"/>
      <x:c r="E126" s="3"/>
      <x:c r="F126" s="3"/>
      <x:c r="G126" s="3"/>
      <x:c r="H126" s="3"/>
      <x:c r="I126" s="3"/>
      <x:c r="J126" s="3"/>
      <x:c r="K126" s="3"/>
      <x:c r="L126" s="3"/>
      <x:c r="M126" s="3"/>
      <x:c r="N126" s="3"/>
      <x:c r="O126" s="3"/>
      <x:c r="P126" s="3"/>
      <x:c r="Q126" s="3"/>
      <x:c r="R126" s="3"/>
      <x:c r="S126" s="3"/>
      <x:c r="T126" s="3"/>
      <x:c r="U126" s="3"/>
      <x:c r="V126" s="3"/>
      <x:c r="W126" s="147"/>
      <x:c r="X126" s="147"/>
      <x:c r="Y126" s="147"/>
      <x:c r="Z126" s="147"/>
      <x:c r="AA126" s="147"/>
      <x:c r="AB126" s="147"/>
      <x:c r="AC126" s="147"/>
      <x:c r="AD126" s="147"/>
      <x:c r="AE126" s="147"/>
      <x:c r="AF126" s="147"/>
      <x:c r="AG126" s="147"/>
      <x:c r="AH126" s="147"/>
      <x:c r="AI126" s="147"/>
      <x:c r="AJ126" s="147"/>
      <x:c r="AK126" s="147"/>
      <x:c r="AL126" s="147"/>
      <x:c r="AM126" s="147"/>
      <x:c r="AN126" s="147"/>
      <x:c r="AO126" s="147"/>
      <x:c r="AP126" s="147"/>
      <x:c r="AQ126" s="147"/>
      <x:c r="AR126" s="147"/>
      <x:c r="AS126" s="147"/>
      <x:c r="AT126" s="147"/>
      <x:c r="AU126" s="147"/>
      <x:c r="AV126" s="147"/>
      <x:c r="AW126" s="147"/>
      <x:c r="AX126" s="147"/>
      <x:c r="AY126" s="147"/>
      <x:c r="AZ126" s="147"/>
      <x:c r="BA126" s="147"/>
      <x:c r="BB126" s="147"/>
      <x:c r="BC126" s="147"/>
      <x:c r="BD126" s="147"/>
      <x:c r="BE126" s="147"/>
      <x:c r="BF126" s="147"/>
      <x:c r="BG126" s="147"/>
      <x:c r="BH126" s="147"/>
      <x:c r="BI126" s="147"/>
      <x:c r="BJ126" s="147"/>
      <x:c r="BK126" s="147"/>
      <x:c r="BL126" s="147"/>
      <x:c r="BM126" s="147"/>
      <x:c r="BN126" s="147"/>
      <x:c r="BO126" s="147"/>
      <x:c r="BP126" s="147"/>
      <x:c r="BQ126" s="147"/>
      <x:c r="BR126" s="147"/>
      <x:c r="BS126" s="147"/>
      <x:c r="BT126" s="147"/>
      <x:c r="BU126" s="147"/>
      <x:c r="BV126" s="147"/>
      <x:c r="BW126" s="147"/>
      <x:c r="BX126" s="147"/>
      <x:c r="BY126" s="147"/>
      <x:c r="BZ126" s="147"/>
      <x:c r="CA126" s="147"/>
      <x:c r="CB126" s="147"/>
      <x:c r="CC126" s="147"/>
    </x:row>
    <x:row r="127" spans="3:81">
      <x:c r="C127" s="3"/>
      <x:c r="D127" s="3"/>
      <x:c r="E127" s="3"/>
      <x:c r="F127" s="3"/>
      <x:c r="G127" s="3"/>
      <x:c r="H127" s="3"/>
      <x:c r="I127" s="3"/>
      <x:c r="J127" s="3"/>
      <x:c r="K127" s="3"/>
      <x:c r="L127" s="3"/>
      <x:c r="M127" s="3"/>
      <x:c r="N127" s="3"/>
      <x:c r="O127" s="3"/>
      <x:c r="P127" s="3"/>
      <x:c r="Q127" s="3"/>
      <x:c r="R127" s="3"/>
      <x:c r="S127" s="3"/>
      <x:c r="T127" s="3"/>
      <x:c r="U127" s="3"/>
      <x:c r="V127" s="3"/>
      <x:c r="W127" s="147"/>
      <x:c r="X127" s="147"/>
      <x:c r="Y127" s="147"/>
      <x:c r="Z127" s="147"/>
      <x:c r="AA127" s="147"/>
      <x:c r="AB127" s="147"/>
      <x:c r="AC127" s="147"/>
      <x:c r="AD127" s="147"/>
      <x:c r="AE127" s="147"/>
      <x:c r="AF127" s="147"/>
      <x:c r="AG127" s="147"/>
      <x:c r="AH127" s="147"/>
      <x:c r="AI127" s="147"/>
      <x:c r="AJ127" s="147"/>
      <x:c r="AK127" s="147"/>
      <x:c r="AL127" s="147"/>
      <x:c r="AM127" s="147"/>
      <x:c r="AN127" s="147"/>
      <x:c r="AO127" s="147"/>
      <x:c r="AP127" s="147"/>
      <x:c r="AQ127" s="147"/>
      <x:c r="AR127" s="147"/>
      <x:c r="AS127" s="147"/>
      <x:c r="AT127" s="147"/>
      <x:c r="AU127" s="147"/>
      <x:c r="AV127" s="147"/>
      <x:c r="AW127" s="147"/>
      <x:c r="AX127" s="147"/>
      <x:c r="AY127" s="147"/>
      <x:c r="AZ127" s="147"/>
      <x:c r="BA127" s="147"/>
      <x:c r="BB127" s="147"/>
      <x:c r="BC127" s="147"/>
      <x:c r="BD127" s="147"/>
      <x:c r="BE127" s="147"/>
      <x:c r="BF127" s="147"/>
      <x:c r="BG127" s="147"/>
      <x:c r="BH127" s="147"/>
      <x:c r="BI127" s="147"/>
      <x:c r="BJ127" s="147"/>
      <x:c r="BK127" s="147"/>
      <x:c r="BL127" s="147"/>
      <x:c r="BM127" s="147"/>
      <x:c r="BN127" s="147"/>
      <x:c r="BO127" s="147"/>
      <x:c r="BP127" s="147"/>
      <x:c r="BQ127" s="147"/>
      <x:c r="BR127" s="147"/>
      <x:c r="BS127" s="147"/>
      <x:c r="BT127" s="147"/>
      <x:c r="BU127" s="147"/>
      <x:c r="BV127" s="147"/>
      <x:c r="BW127" s="147"/>
      <x:c r="BX127" s="147"/>
      <x:c r="BY127" s="147"/>
      <x:c r="BZ127" s="147"/>
      <x:c r="CA127" s="147"/>
      <x:c r="CB127" s="147"/>
      <x:c r="CC127" s="147"/>
    </x:row>
    <x:row r="128" spans="3:81">
      <x:c r="C128" s="3"/>
      <x:c r="D128" s="3"/>
      <x:c r="E128" s="3"/>
      <x:c r="F128" s="3"/>
      <x:c r="G128" s="3"/>
      <x:c r="H128" s="3"/>
      <x:c r="I128" s="3"/>
      <x:c r="J128" s="3"/>
      <x:c r="K128" s="3"/>
      <x:c r="L128" s="3"/>
      <x:c r="M128" s="3"/>
      <x:c r="N128" s="3"/>
      <x:c r="O128" s="3"/>
      <x:c r="P128" s="3"/>
      <x:c r="Q128" s="3"/>
      <x:c r="R128" s="3"/>
      <x:c r="S128" s="3"/>
      <x:c r="T128" s="3"/>
      <x:c r="U128" s="3"/>
      <x:c r="V128" s="3"/>
      <x:c r="W128" s="147"/>
      <x:c r="X128" s="147"/>
      <x:c r="Y128" s="147"/>
      <x:c r="Z128" s="147"/>
      <x:c r="AA128" s="147"/>
      <x:c r="AB128" s="147"/>
      <x:c r="AC128" s="147"/>
      <x:c r="AD128" s="147"/>
      <x:c r="AE128" s="147"/>
      <x:c r="AF128" s="147"/>
      <x:c r="AG128" s="147"/>
      <x:c r="AH128" s="147"/>
      <x:c r="AI128" s="147"/>
      <x:c r="AJ128" s="147"/>
      <x:c r="AK128" s="147"/>
      <x:c r="AL128" s="147"/>
      <x:c r="AM128" s="147"/>
      <x:c r="AN128" s="147"/>
      <x:c r="AO128" s="147"/>
      <x:c r="AP128" s="147"/>
      <x:c r="AQ128" s="147"/>
      <x:c r="AR128" s="147"/>
      <x:c r="AS128" s="147"/>
      <x:c r="AT128" s="147"/>
      <x:c r="AU128" s="147"/>
      <x:c r="AV128" s="147"/>
      <x:c r="AW128" s="147"/>
      <x:c r="AX128" s="147"/>
      <x:c r="AY128" s="147"/>
      <x:c r="AZ128" s="147"/>
      <x:c r="BA128" s="147"/>
      <x:c r="BB128" s="147"/>
      <x:c r="BC128" s="147"/>
      <x:c r="BD128" s="147"/>
      <x:c r="BE128" s="147"/>
      <x:c r="BF128" s="147"/>
      <x:c r="BG128" s="147"/>
      <x:c r="BH128" s="147"/>
      <x:c r="BI128" s="147"/>
      <x:c r="BJ128" s="147"/>
      <x:c r="BK128" s="147"/>
      <x:c r="BL128" s="147"/>
      <x:c r="BM128" s="147"/>
      <x:c r="BN128" s="147"/>
      <x:c r="BO128" s="147"/>
      <x:c r="BP128" s="147"/>
      <x:c r="BQ128" s="147"/>
      <x:c r="BR128" s="147"/>
      <x:c r="BS128" s="147"/>
      <x:c r="BT128" s="147"/>
      <x:c r="BU128" s="147"/>
      <x:c r="BV128" s="147"/>
      <x:c r="BW128" s="147"/>
      <x:c r="BX128" s="147"/>
      <x:c r="BY128" s="147"/>
      <x:c r="BZ128" s="147"/>
      <x:c r="CA128" s="147"/>
      <x:c r="CB128" s="147"/>
      <x:c r="CC128" s="147"/>
    </x:row>
    <x:row r="129" spans="3:81">
      <x:c r="C129" s="3"/>
      <x:c r="D129" s="3"/>
      <x:c r="E129" s="3"/>
      <x:c r="F129" s="3"/>
      <x:c r="G129" s="3"/>
      <x:c r="H129" s="3"/>
      <x:c r="I129" s="3"/>
      <x:c r="J129" s="3"/>
      <x:c r="K129" s="3"/>
      <x:c r="L129" s="3"/>
      <x:c r="M129" s="3"/>
      <x:c r="N129" s="3"/>
      <x:c r="O129" s="3"/>
      <x:c r="P129" s="3"/>
      <x:c r="Q129" s="3"/>
      <x:c r="R129" s="3"/>
      <x:c r="S129" s="3"/>
      <x:c r="T129" s="3"/>
      <x:c r="U129" s="3"/>
      <x:c r="V129" s="3"/>
      <x:c r="W129" s="147"/>
      <x:c r="X129" s="147"/>
      <x:c r="Y129" s="147"/>
      <x:c r="Z129" s="147"/>
      <x:c r="AA129" s="147"/>
      <x:c r="AB129" s="147"/>
      <x:c r="AC129" s="147"/>
      <x:c r="AD129" s="147"/>
      <x:c r="AE129" s="147"/>
      <x:c r="AF129" s="147"/>
      <x:c r="AG129" s="147"/>
      <x:c r="AH129" s="147"/>
      <x:c r="AI129" s="147"/>
      <x:c r="AJ129" s="147"/>
      <x:c r="AK129" s="147"/>
      <x:c r="AL129" s="147"/>
      <x:c r="AM129" s="147"/>
      <x:c r="AN129" s="147"/>
      <x:c r="AO129" s="147"/>
      <x:c r="AP129" s="147"/>
      <x:c r="AQ129" s="147"/>
      <x:c r="AR129" s="147"/>
      <x:c r="AS129" s="147"/>
      <x:c r="AT129" s="147"/>
      <x:c r="AU129" s="147"/>
      <x:c r="AV129" s="147"/>
      <x:c r="AW129" s="147"/>
      <x:c r="AX129" s="147"/>
      <x:c r="AY129" s="147"/>
      <x:c r="AZ129" s="147"/>
      <x:c r="BA129" s="147"/>
      <x:c r="BB129" s="147"/>
      <x:c r="BC129" s="147"/>
      <x:c r="BD129" s="147"/>
      <x:c r="BE129" s="147"/>
      <x:c r="BF129" s="147"/>
      <x:c r="BG129" s="147"/>
      <x:c r="BH129" s="147"/>
      <x:c r="BI129" s="147"/>
      <x:c r="BJ129" s="147"/>
      <x:c r="BK129" s="147"/>
      <x:c r="BL129" s="147"/>
      <x:c r="BM129" s="147"/>
      <x:c r="BN129" s="147"/>
      <x:c r="BO129" s="147"/>
      <x:c r="BP129" s="147"/>
      <x:c r="BQ129" s="147"/>
      <x:c r="BR129" s="147"/>
      <x:c r="BS129" s="147"/>
      <x:c r="BT129" s="147"/>
      <x:c r="BU129" s="147"/>
      <x:c r="BV129" s="147"/>
      <x:c r="BW129" s="147"/>
      <x:c r="BX129" s="147"/>
      <x:c r="BY129" s="147"/>
      <x:c r="BZ129" s="147"/>
      <x:c r="CA129" s="147"/>
      <x:c r="CB129" s="147"/>
      <x:c r="CC129" s="147"/>
    </x:row>
    <x:row r="130" spans="3:81">
      <x:c r="C130" s="3"/>
      <x:c r="D130" s="3"/>
      <x:c r="E130" s="3"/>
      <x:c r="F130" s="3"/>
      <x:c r="G130" s="3"/>
      <x:c r="H130" s="3"/>
      <x:c r="I130" s="3"/>
      <x:c r="J130" s="3"/>
      <x:c r="K130" s="3"/>
      <x:c r="L130" s="3"/>
      <x:c r="M130" s="3"/>
      <x:c r="N130" s="3"/>
      <x:c r="O130" s="3"/>
      <x:c r="P130" s="3"/>
      <x:c r="Q130" s="3"/>
      <x:c r="R130" s="3"/>
      <x:c r="S130" s="3"/>
      <x:c r="T130" s="3"/>
      <x:c r="U130" s="3"/>
      <x:c r="V130" s="3"/>
      <x:c r="W130" s="147"/>
      <x:c r="X130" s="147"/>
      <x:c r="Y130" s="147"/>
      <x:c r="Z130" s="147"/>
      <x:c r="AA130" s="147"/>
      <x:c r="AB130" s="147"/>
      <x:c r="AC130" s="147"/>
      <x:c r="AD130" s="147"/>
      <x:c r="AE130" s="147"/>
      <x:c r="AF130" s="147"/>
      <x:c r="AG130" s="147"/>
      <x:c r="AH130" s="147"/>
      <x:c r="AI130" s="147"/>
      <x:c r="AJ130" s="147"/>
      <x:c r="AK130" s="147"/>
      <x:c r="AL130" s="147"/>
      <x:c r="AM130" s="147"/>
      <x:c r="AN130" s="147"/>
      <x:c r="AO130" s="147"/>
      <x:c r="AP130" s="147"/>
      <x:c r="AQ130" s="147"/>
      <x:c r="AR130" s="147"/>
      <x:c r="AS130" s="147"/>
      <x:c r="AT130" s="147"/>
      <x:c r="AU130" s="147"/>
      <x:c r="AV130" s="147"/>
      <x:c r="AW130" s="147"/>
      <x:c r="AX130" s="147"/>
      <x:c r="AY130" s="147"/>
      <x:c r="AZ130" s="147"/>
      <x:c r="BA130" s="147"/>
      <x:c r="BB130" s="147"/>
      <x:c r="BC130" s="147"/>
      <x:c r="BD130" s="147"/>
      <x:c r="BE130" s="147"/>
      <x:c r="BF130" s="147"/>
      <x:c r="BG130" s="147"/>
      <x:c r="BH130" s="147"/>
      <x:c r="BI130" s="147"/>
      <x:c r="BJ130" s="147"/>
      <x:c r="BK130" s="147"/>
      <x:c r="BL130" s="147"/>
      <x:c r="BM130" s="147"/>
      <x:c r="BN130" s="147"/>
      <x:c r="BO130" s="147"/>
      <x:c r="BP130" s="147"/>
      <x:c r="BQ130" s="147"/>
      <x:c r="BR130" s="147"/>
      <x:c r="BS130" s="147"/>
      <x:c r="BT130" s="147"/>
      <x:c r="BU130" s="147"/>
      <x:c r="BV130" s="147"/>
      <x:c r="BW130" s="147"/>
      <x:c r="BX130" s="147"/>
      <x:c r="BY130" s="147"/>
      <x:c r="BZ130" s="147"/>
      <x:c r="CA130" s="147"/>
      <x:c r="CB130" s="147"/>
      <x:c r="CC130" s="147"/>
    </x:row>
    <x:row r="131" spans="3:81">
      <x:c r="C131" s="3"/>
      <x:c r="D131" s="3"/>
      <x:c r="E131" s="3"/>
      <x:c r="F131" s="3"/>
      <x:c r="G131" s="3"/>
      <x:c r="H131" s="3"/>
      <x:c r="I131" s="3"/>
      <x:c r="J131" s="3"/>
      <x:c r="K131" s="3"/>
      <x:c r="L131" s="3"/>
      <x:c r="M131" s="3"/>
      <x:c r="N131" s="3"/>
      <x:c r="O131" s="3"/>
      <x:c r="P131" s="3"/>
      <x:c r="Q131" s="3"/>
      <x:c r="R131" s="3"/>
      <x:c r="S131" s="3"/>
      <x:c r="T131" s="3"/>
      <x:c r="U131" s="3"/>
      <x:c r="V131" s="3"/>
      <x:c r="W131" s="147"/>
      <x:c r="X131" s="147"/>
      <x:c r="Y131" s="147"/>
      <x:c r="Z131" s="147"/>
      <x:c r="AA131" s="147"/>
      <x:c r="AB131" s="147"/>
      <x:c r="AC131" s="147"/>
      <x:c r="AD131" s="147"/>
      <x:c r="AE131" s="147"/>
      <x:c r="AF131" s="147"/>
      <x:c r="AG131" s="147"/>
      <x:c r="AH131" s="147"/>
      <x:c r="AI131" s="147"/>
      <x:c r="AJ131" s="147"/>
      <x:c r="AK131" s="147"/>
      <x:c r="AL131" s="147"/>
      <x:c r="AM131" s="147"/>
      <x:c r="AN131" s="147"/>
      <x:c r="AO131" s="147"/>
      <x:c r="AP131" s="147"/>
      <x:c r="AQ131" s="147"/>
      <x:c r="AR131" s="147"/>
      <x:c r="AS131" s="147"/>
      <x:c r="AT131" s="147"/>
      <x:c r="AU131" s="147"/>
      <x:c r="AV131" s="147"/>
      <x:c r="AW131" s="147"/>
      <x:c r="AX131" s="147"/>
      <x:c r="AY131" s="147"/>
      <x:c r="AZ131" s="147"/>
      <x:c r="BA131" s="147"/>
      <x:c r="BB131" s="147"/>
      <x:c r="BC131" s="147"/>
      <x:c r="BD131" s="147"/>
      <x:c r="BE131" s="147"/>
      <x:c r="BF131" s="147"/>
      <x:c r="BG131" s="147"/>
      <x:c r="BH131" s="147"/>
      <x:c r="BI131" s="147"/>
      <x:c r="BJ131" s="147"/>
      <x:c r="BK131" s="147"/>
      <x:c r="BL131" s="147"/>
      <x:c r="BM131" s="147"/>
      <x:c r="BN131" s="147"/>
      <x:c r="BO131" s="147"/>
      <x:c r="BP131" s="147"/>
      <x:c r="BQ131" s="147"/>
      <x:c r="BR131" s="147"/>
      <x:c r="BS131" s="147"/>
      <x:c r="BT131" s="147"/>
      <x:c r="BU131" s="147"/>
      <x:c r="BV131" s="147"/>
      <x:c r="BW131" s="147"/>
      <x:c r="BX131" s="147"/>
      <x:c r="BY131" s="147"/>
      <x:c r="BZ131" s="147"/>
      <x:c r="CA131" s="147"/>
      <x:c r="CB131" s="147"/>
      <x:c r="CC131" s="147"/>
    </x:row>
    <x:row r="132" spans="3:81">
      <x:c r="C132" s="3"/>
      <x:c r="D132" s="3"/>
      <x:c r="E132" s="3"/>
      <x:c r="F132" s="3"/>
      <x:c r="G132" s="3"/>
      <x:c r="H132" s="3"/>
      <x:c r="I132" s="3"/>
      <x:c r="J132" s="3"/>
      <x:c r="K132" s="3"/>
      <x:c r="L132" s="3"/>
      <x:c r="M132" s="3"/>
      <x:c r="N132" s="3"/>
      <x:c r="O132" s="3"/>
      <x:c r="P132" s="3"/>
      <x:c r="Q132" s="3"/>
      <x:c r="R132" s="3"/>
      <x:c r="S132" s="3"/>
      <x:c r="T132" s="3"/>
      <x:c r="U132" s="3"/>
      <x:c r="V132" s="3"/>
      <x:c r="W132" s="147"/>
      <x:c r="X132" s="147"/>
      <x:c r="Y132" s="147"/>
      <x:c r="Z132" s="147"/>
      <x:c r="AA132" s="147"/>
      <x:c r="AB132" s="147"/>
      <x:c r="AC132" s="147"/>
      <x:c r="AD132" s="147"/>
      <x:c r="AE132" s="147"/>
      <x:c r="AF132" s="147"/>
      <x:c r="AG132" s="147"/>
      <x:c r="AH132" s="147"/>
      <x:c r="AI132" s="147"/>
      <x:c r="AJ132" s="147"/>
      <x:c r="AK132" s="147"/>
      <x:c r="AL132" s="147"/>
      <x:c r="AM132" s="147"/>
      <x:c r="AN132" s="147"/>
      <x:c r="AO132" s="147"/>
      <x:c r="AP132" s="147"/>
      <x:c r="AQ132" s="147"/>
      <x:c r="AR132" s="147"/>
      <x:c r="AS132" s="147"/>
      <x:c r="AT132" s="147"/>
      <x:c r="AU132" s="147"/>
      <x:c r="AV132" s="147"/>
      <x:c r="AW132" s="147"/>
      <x:c r="AX132" s="147"/>
      <x:c r="AY132" s="147"/>
      <x:c r="AZ132" s="147"/>
      <x:c r="BA132" s="147"/>
      <x:c r="BB132" s="147"/>
      <x:c r="BC132" s="147"/>
      <x:c r="BD132" s="147"/>
      <x:c r="BE132" s="147"/>
      <x:c r="BF132" s="147"/>
      <x:c r="BG132" s="147"/>
      <x:c r="BH132" s="147"/>
      <x:c r="BI132" s="147"/>
      <x:c r="BJ132" s="147"/>
      <x:c r="BK132" s="147"/>
      <x:c r="BL132" s="147"/>
      <x:c r="BM132" s="147"/>
      <x:c r="BN132" s="147"/>
      <x:c r="BO132" s="147"/>
      <x:c r="BP132" s="147"/>
      <x:c r="BQ132" s="147"/>
      <x:c r="BR132" s="147"/>
      <x:c r="BS132" s="147"/>
      <x:c r="BT132" s="147"/>
      <x:c r="BU132" s="147"/>
      <x:c r="BV132" s="147"/>
      <x:c r="BW132" s="147"/>
      <x:c r="BX132" s="147"/>
      <x:c r="BY132" s="147"/>
      <x:c r="BZ132" s="147"/>
      <x:c r="CA132" s="147"/>
      <x:c r="CB132" s="147"/>
      <x:c r="CC132" s="147"/>
    </x:row>
    <x:row r="133" spans="3:81">
      <x:c r="C133" s="3"/>
      <x:c r="D133" s="3"/>
      <x:c r="E133" s="3"/>
      <x:c r="F133" s="3"/>
      <x:c r="G133" s="3"/>
      <x:c r="H133" s="3"/>
      <x:c r="I133" s="3"/>
      <x:c r="J133" s="3"/>
      <x:c r="K133" s="3"/>
      <x:c r="L133" s="3"/>
      <x:c r="M133" s="3"/>
      <x:c r="N133" s="3"/>
      <x:c r="O133" s="3"/>
      <x:c r="P133" s="3"/>
      <x:c r="Q133" s="3"/>
      <x:c r="R133" s="3"/>
      <x:c r="S133" s="3"/>
      <x:c r="T133" s="3"/>
      <x:c r="U133" s="3"/>
      <x:c r="V133" s="3"/>
      <x:c r="W133" s="147"/>
      <x:c r="X133" s="147"/>
      <x:c r="Y133" s="147"/>
      <x:c r="Z133" s="147"/>
      <x:c r="AA133" s="147"/>
      <x:c r="AB133" s="147"/>
      <x:c r="AC133" s="147"/>
      <x:c r="AD133" s="147"/>
      <x:c r="AE133" s="147"/>
      <x:c r="AF133" s="147"/>
      <x:c r="AG133" s="147"/>
      <x:c r="AH133" s="147"/>
      <x:c r="AI133" s="147"/>
      <x:c r="AJ133" s="147"/>
      <x:c r="AK133" s="147"/>
      <x:c r="AL133" s="147"/>
      <x:c r="AM133" s="147"/>
      <x:c r="AN133" s="147"/>
      <x:c r="AO133" s="147"/>
      <x:c r="AP133" s="147"/>
      <x:c r="AQ133" s="147"/>
      <x:c r="AR133" s="147"/>
      <x:c r="AS133" s="147"/>
      <x:c r="AT133" s="147"/>
      <x:c r="AU133" s="147"/>
      <x:c r="AV133" s="147"/>
      <x:c r="AW133" s="147"/>
      <x:c r="AX133" s="147"/>
      <x:c r="AY133" s="147"/>
      <x:c r="AZ133" s="147"/>
      <x:c r="BA133" s="147"/>
      <x:c r="BB133" s="147"/>
      <x:c r="BC133" s="147"/>
      <x:c r="BD133" s="147"/>
      <x:c r="BE133" s="147"/>
      <x:c r="BF133" s="147"/>
      <x:c r="BG133" s="147"/>
      <x:c r="BH133" s="147"/>
      <x:c r="BI133" s="147"/>
      <x:c r="BJ133" s="147"/>
      <x:c r="BK133" s="147"/>
      <x:c r="BL133" s="147"/>
      <x:c r="BM133" s="147"/>
      <x:c r="BN133" s="147"/>
      <x:c r="BO133" s="147"/>
      <x:c r="BP133" s="147"/>
      <x:c r="BQ133" s="147"/>
      <x:c r="BR133" s="147"/>
      <x:c r="BS133" s="147"/>
      <x:c r="BT133" s="147"/>
      <x:c r="BU133" s="147"/>
      <x:c r="BV133" s="147"/>
      <x:c r="BW133" s="147"/>
      <x:c r="BX133" s="147"/>
      <x:c r="BY133" s="147"/>
      <x:c r="BZ133" s="147"/>
      <x:c r="CA133" s="147"/>
      <x:c r="CB133" s="147"/>
      <x:c r="CC133" s="147"/>
    </x:row>
    <x:row r="134" spans="3:81">
      <x:c r="C134" s="3"/>
      <x:c r="D134" s="3"/>
      <x:c r="E134" s="3"/>
      <x:c r="F134" s="3"/>
      <x:c r="G134" s="3"/>
      <x:c r="H134" s="3"/>
      <x:c r="I134" s="3"/>
      <x:c r="J134" s="3"/>
      <x:c r="K134" s="3"/>
      <x:c r="L134" s="3"/>
      <x:c r="M134" s="3"/>
      <x:c r="N134" s="3"/>
      <x:c r="O134" s="3"/>
      <x:c r="P134" s="3"/>
      <x:c r="Q134" s="3"/>
      <x:c r="R134" s="3"/>
      <x:c r="S134" s="3"/>
      <x:c r="T134" s="3"/>
      <x:c r="U134" s="3"/>
      <x:c r="V134" s="3"/>
      <x:c r="W134" s="147"/>
      <x:c r="X134" s="147"/>
      <x:c r="Y134" s="147"/>
      <x:c r="Z134" s="147"/>
      <x:c r="AA134" s="147"/>
      <x:c r="AB134" s="147"/>
      <x:c r="AC134" s="147"/>
      <x:c r="AD134" s="147"/>
      <x:c r="AE134" s="147"/>
      <x:c r="AF134" s="147"/>
      <x:c r="AG134" s="147"/>
      <x:c r="AH134" s="147"/>
      <x:c r="AI134" s="147"/>
      <x:c r="AJ134" s="147"/>
      <x:c r="AK134" s="147"/>
      <x:c r="AL134" s="147"/>
      <x:c r="AM134" s="147"/>
      <x:c r="AN134" s="147"/>
      <x:c r="AO134" s="147"/>
      <x:c r="AP134" s="147"/>
      <x:c r="AQ134" s="147"/>
      <x:c r="AR134" s="147"/>
      <x:c r="AS134" s="147"/>
      <x:c r="AT134" s="147"/>
      <x:c r="AU134" s="147"/>
      <x:c r="AV134" s="147"/>
      <x:c r="AW134" s="147"/>
      <x:c r="AX134" s="147"/>
      <x:c r="AY134" s="147"/>
      <x:c r="AZ134" s="147"/>
      <x:c r="BA134" s="147"/>
      <x:c r="BB134" s="147"/>
      <x:c r="BC134" s="147"/>
      <x:c r="BD134" s="147"/>
      <x:c r="BE134" s="147"/>
      <x:c r="BF134" s="147"/>
      <x:c r="BG134" s="147"/>
      <x:c r="BH134" s="147"/>
      <x:c r="BI134" s="147"/>
      <x:c r="BJ134" s="147"/>
      <x:c r="BK134" s="147"/>
      <x:c r="BL134" s="147"/>
      <x:c r="BM134" s="147"/>
      <x:c r="BN134" s="147"/>
      <x:c r="BO134" s="147"/>
      <x:c r="BP134" s="147"/>
      <x:c r="BQ134" s="147"/>
      <x:c r="BR134" s="147"/>
      <x:c r="BS134" s="147"/>
      <x:c r="BT134" s="147"/>
      <x:c r="BU134" s="147"/>
      <x:c r="BV134" s="147"/>
      <x:c r="BW134" s="147"/>
      <x:c r="BX134" s="147"/>
      <x:c r="BY134" s="147"/>
      <x:c r="BZ134" s="147"/>
      <x:c r="CA134" s="147"/>
      <x:c r="CB134" s="147"/>
      <x:c r="CC134" s="147"/>
    </x:row>
    <x:row r="135" spans="3:81">
      <x:c r="C135" s="3"/>
      <x:c r="D135" s="3"/>
      <x:c r="E135" s="3"/>
      <x:c r="F135" s="3"/>
      <x:c r="G135" s="3"/>
      <x:c r="H135" s="3"/>
      <x:c r="I135" s="3"/>
      <x:c r="J135" s="3"/>
      <x:c r="K135" s="3"/>
      <x:c r="L135" s="3"/>
      <x:c r="M135" s="3"/>
      <x:c r="N135" s="3"/>
      <x:c r="O135" s="3"/>
      <x:c r="P135" s="3"/>
      <x:c r="Q135" s="3"/>
      <x:c r="R135" s="3"/>
      <x:c r="S135" s="3"/>
      <x:c r="T135" s="3"/>
      <x:c r="U135" s="3"/>
      <x:c r="V135" s="3"/>
      <x:c r="W135" s="147"/>
      <x:c r="X135" s="147"/>
      <x:c r="Y135" s="147"/>
      <x:c r="Z135" s="147"/>
      <x:c r="AA135" s="147"/>
      <x:c r="AB135" s="147"/>
      <x:c r="AC135" s="147"/>
      <x:c r="AD135" s="147"/>
      <x:c r="AE135" s="147"/>
      <x:c r="AF135" s="147"/>
      <x:c r="AG135" s="147"/>
      <x:c r="AH135" s="147"/>
      <x:c r="AI135" s="147"/>
      <x:c r="AJ135" s="147"/>
      <x:c r="AK135" s="147"/>
      <x:c r="AL135" s="147"/>
      <x:c r="AM135" s="147"/>
      <x:c r="AN135" s="147"/>
      <x:c r="AO135" s="147"/>
      <x:c r="AP135" s="147"/>
      <x:c r="AQ135" s="147"/>
      <x:c r="AR135" s="147"/>
      <x:c r="AS135" s="147"/>
      <x:c r="AT135" s="147"/>
      <x:c r="AU135" s="147"/>
      <x:c r="AV135" s="147"/>
      <x:c r="AW135" s="147"/>
      <x:c r="AX135" s="147"/>
      <x:c r="AY135" s="147"/>
      <x:c r="AZ135" s="147"/>
      <x:c r="BA135" s="147"/>
      <x:c r="BB135" s="147"/>
      <x:c r="BC135" s="147"/>
      <x:c r="BD135" s="147"/>
      <x:c r="BE135" s="147"/>
      <x:c r="BF135" s="147"/>
      <x:c r="BG135" s="147"/>
      <x:c r="BH135" s="147"/>
      <x:c r="BI135" s="147"/>
      <x:c r="BJ135" s="147"/>
      <x:c r="BK135" s="147"/>
      <x:c r="BL135" s="147"/>
      <x:c r="BM135" s="147"/>
      <x:c r="BN135" s="147"/>
      <x:c r="BO135" s="147"/>
      <x:c r="BP135" s="147"/>
      <x:c r="BQ135" s="147"/>
      <x:c r="BR135" s="147"/>
      <x:c r="BS135" s="147"/>
      <x:c r="BT135" s="147"/>
      <x:c r="BU135" s="147"/>
      <x:c r="BV135" s="147"/>
      <x:c r="BW135" s="147"/>
      <x:c r="BX135" s="147"/>
      <x:c r="BY135" s="147"/>
      <x:c r="BZ135" s="147"/>
      <x:c r="CA135" s="147"/>
      <x:c r="CB135" s="147"/>
      <x:c r="CC135" s="147"/>
    </x:row>
    <x:row r="136" spans="3:81">
      <x:c r="C136" s="3"/>
      <x:c r="D136" s="3"/>
      <x:c r="E136" s="3"/>
      <x:c r="F136" s="3"/>
      <x:c r="G136" s="3"/>
      <x:c r="H136" s="3"/>
      <x:c r="I136" s="3"/>
      <x:c r="J136" s="3"/>
      <x:c r="K136" s="3"/>
      <x:c r="L136" s="3"/>
      <x:c r="M136" s="3"/>
      <x:c r="N136" s="3"/>
      <x:c r="O136" s="3"/>
      <x:c r="P136" s="3"/>
      <x:c r="Q136" s="3"/>
      <x:c r="R136" s="3"/>
      <x:c r="S136" s="3"/>
      <x:c r="T136" s="3"/>
      <x:c r="U136" s="3"/>
      <x:c r="V136" s="3"/>
      <x:c r="W136" s="147"/>
      <x:c r="X136" s="147"/>
      <x:c r="Y136" s="147"/>
      <x:c r="Z136" s="147"/>
      <x:c r="AA136" s="147"/>
      <x:c r="AB136" s="147"/>
      <x:c r="AC136" s="147"/>
      <x:c r="AD136" s="147"/>
      <x:c r="AE136" s="147"/>
      <x:c r="AF136" s="147"/>
      <x:c r="AG136" s="147"/>
      <x:c r="AH136" s="147"/>
      <x:c r="AI136" s="147"/>
      <x:c r="AJ136" s="147"/>
      <x:c r="AK136" s="147"/>
      <x:c r="AL136" s="147"/>
      <x:c r="AM136" s="147"/>
      <x:c r="AN136" s="147"/>
      <x:c r="AO136" s="147"/>
      <x:c r="AP136" s="147"/>
      <x:c r="AQ136" s="147"/>
      <x:c r="AR136" s="147"/>
      <x:c r="AS136" s="147"/>
      <x:c r="AT136" s="147"/>
      <x:c r="AU136" s="147"/>
      <x:c r="AV136" s="147"/>
      <x:c r="AW136" s="147"/>
      <x:c r="AX136" s="147"/>
      <x:c r="AY136" s="147"/>
      <x:c r="AZ136" s="147"/>
      <x:c r="BA136" s="147"/>
      <x:c r="BB136" s="147"/>
      <x:c r="BC136" s="147"/>
      <x:c r="BD136" s="147"/>
      <x:c r="BE136" s="147"/>
      <x:c r="BF136" s="147"/>
      <x:c r="BG136" s="147"/>
      <x:c r="BH136" s="147"/>
      <x:c r="BI136" s="147"/>
      <x:c r="BJ136" s="147"/>
      <x:c r="BK136" s="147"/>
      <x:c r="BL136" s="147"/>
      <x:c r="BM136" s="147"/>
      <x:c r="BN136" s="147"/>
      <x:c r="BO136" s="147"/>
      <x:c r="BP136" s="147"/>
      <x:c r="BQ136" s="147"/>
      <x:c r="BR136" s="147"/>
      <x:c r="BS136" s="147"/>
      <x:c r="BT136" s="147"/>
      <x:c r="BU136" s="147"/>
      <x:c r="BV136" s="147"/>
      <x:c r="BW136" s="147"/>
      <x:c r="BX136" s="147"/>
      <x:c r="BY136" s="147"/>
      <x:c r="BZ136" s="147"/>
      <x:c r="CA136" s="147"/>
      <x:c r="CB136" s="147"/>
      <x:c r="CC136" s="147"/>
    </x:row>
    <x:row r="137" spans="3:81">
      <x:c r="C137" s="3"/>
      <x:c r="D137" s="3"/>
      <x:c r="E137" s="3"/>
      <x:c r="F137" s="3"/>
      <x:c r="G137" s="3"/>
      <x:c r="H137" s="3"/>
      <x:c r="I137" s="3"/>
      <x:c r="J137" s="3"/>
      <x:c r="K137" s="3"/>
      <x:c r="L137" s="3"/>
      <x:c r="M137" s="3"/>
      <x:c r="N137" s="3"/>
      <x:c r="O137" s="3"/>
      <x:c r="P137" s="3"/>
      <x:c r="Q137" s="3"/>
      <x:c r="R137" s="3"/>
      <x:c r="S137" s="3"/>
      <x:c r="T137" s="3"/>
      <x:c r="U137" s="3"/>
      <x:c r="V137" s="3"/>
      <x:c r="W137" s="147"/>
      <x:c r="X137" s="147"/>
      <x:c r="Y137" s="147"/>
      <x:c r="Z137" s="147"/>
      <x:c r="AA137" s="147"/>
      <x:c r="AB137" s="147"/>
      <x:c r="AC137" s="147"/>
      <x:c r="AD137" s="147"/>
      <x:c r="AE137" s="147"/>
      <x:c r="AF137" s="147"/>
      <x:c r="AG137" s="147"/>
      <x:c r="AH137" s="147"/>
      <x:c r="AI137" s="147"/>
      <x:c r="AJ137" s="147"/>
      <x:c r="AK137" s="147"/>
      <x:c r="AL137" s="147"/>
      <x:c r="AM137" s="147"/>
      <x:c r="AN137" s="147"/>
      <x:c r="AO137" s="147"/>
      <x:c r="AP137" s="147"/>
      <x:c r="AQ137" s="147"/>
      <x:c r="AR137" s="147"/>
      <x:c r="AS137" s="147"/>
      <x:c r="AT137" s="147"/>
      <x:c r="AU137" s="147"/>
      <x:c r="AV137" s="147"/>
      <x:c r="AW137" s="147"/>
      <x:c r="AX137" s="147"/>
      <x:c r="AY137" s="147"/>
      <x:c r="AZ137" s="147"/>
      <x:c r="BA137" s="147"/>
      <x:c r="BB137" s="147"/>
      <x:c r="BC137" s="147"/>
      <x:c r="BD137" s="147"/>
      <x:c r="BE137" s="147"/>
      <x:c r="BF137" s="147"/>
      <x:c r="BG137" s="147"/>
      <x:c r="BH137" s="147"/>
      <x:c r="BI137" s="147"/>
      <x:c r="BJ137" s="147"/>
      <x:c r="BK137" s="147"/>
      <x:c r="BL137" s="147"/>
      <x:c r="BM137" s="147"/>
      <x:c r="BN137" s="147"/>
      <x:c r="BO137" s="147"/>
      <x:c r="BP137" s="147"/>
      <x:c r="BQ137" s="147"/>
      <x:c r="BR137" s="147"/>
      <x:c r="BS137" s="147"/>
      <x:c r="BT137" s="147"/>
      <x:c r="BU137" s="147"/>
      <x:c r="BV137" s="147"/>
      <x:c r="BW137" s="147"/>
      <x:c r="BX137" s="147"/>
      <x:c r="BY137" s="147"/>
      <x:c r="BZ137" s="147"/>
      <x:c r="CA137" s="147"/>
      <x:c r="CB137" s="147"/>
      <x:c r="CC137" s="147"/>
    </x:row>
    <x:row r="138" spans="3:81">
      <x:c r="C138" s="3"/>
      <x:c r="D138" s="3"/>
      <x:c r="E138" s="3"/>
      <x:c r="F138" s="3"/>
      <x:c r="G138" s="3"/>
      <x:c r="H138" s="3"/>
      <x:c r="I138" s="3"/>
      <x:c r="J138" s="3"/>
      <x:c r="K138" s="3"/>
      <x:c r="L138" s="3"/>
      <x:c r="M138" s="3"/>
      <x:c r="N138" s="3"/>
      <x:c r="O138" s="3"/>
      <x:c r="P138" s="3"/>
      <x:c r="Q138" s="3"/>
      <x:c r="R138" s="3"/>
      <x:c r="S138" s="3"/>
      <x:c r="T138" s="3"/>
      <x:c r="U138" s="3"/>
      <x:c r="V138" s="3"/>
      <x:c r="W138" s="147"/>
      <x:c r="X138" s="147"/>
      <x:c r="Y138" s="147"/>
      <x:c r="Z138" s="147"/>
      <x:c r="AA138" s="147"/>
      <x:c r="AB138" s="147"/>
      <x:c r="AC138" s="147"/>
      <x:c r="AD138" s="147"/>
      <x:c r="AE138" s="147"/>
      <x:c r="AF138" s="147"/>
      <x:c r="AG138" s="147"/>
      <x:c r="AH138" s="147"/>
      <x:c r="AI138" s="147"/>
      <x:c r="AJ138" s="147"/>
      <x:c r="AK138" s="147"/>
      <x:c r="AL138" s="147"/>
      <x:c r="AM138" s="147"/>
      <x:c r="AN138" s="147"/>
      <x:c r="AO138" s="147"/>
      <x:c r="AP138" s="147"/>
      <x:c r="AQ138" s="147"/>
      <x:c r="AR138" s="147"/>
      <x:c r="AS138" s="147"/>
      <x:c r="AT138" s="147"/>
      <x:c r="AU138" s="147"/>
      <x:c r="AV138" s="147"/>
      <x:c r="AW138" s="147"/>
      <x:c r="AX138" s="147"/>
      <x:c r="AY138" s="147"/>
      <x:c r="AZ138" s="147"/>
      <x:c r="BA138" s="147"/>
      <x:c r="BB138" s="147"/>
      <x:c r="BC138" s="147"/>
      <x:c r="BD138" s="147"/>
      <x:c r="BE138" s="147"/>
      <x:c r="BF138" s="147"/>
      <x:c r="BG138" s="147"/>
      <x:c r="BH138" s="147"/>
      <x:c r="BI138" s="147"/>
      <x:c r="BJ138" s="147"/>
      <x:c r="BK138" s="147"/>
      <x:c r="BL138" s="147"/>
      <x:c r="BM138" s="147"/>
      <x:c r="BN138" s="147"/>
      <x:c r="BO138" s="147"/>
      <x:c r="BP138" s="147"/>
      <x:c r="BQ138" s="147"/>
      <x:c r="BR138" s="147"/>
      <x:c r="BS138" s="147"/>
      <x:c r="BT138" s="147"/>
      <x:c r="BU138" s="147"/>
      <x:c r="BV138" s="147"/>
      <x:c r="BW138" s="147"/>
      <x:c r="BX138" s="147"/>
      <x:c r="BY138" s="147"/>
      <x:c r="BZ138" s="147"/>
      <x:c r="CA138" s="147"/>
      <x:c r="CB138" s="147"/>
      <x:c r="CC138" s="147"/>
    </x:row>
    <x:row r="139" spans="3:81">
      <x:c r="C139" s="3"/>
      <x:c r="D139" s="3"/>
      <x:c r="E139" s="3"/>
      <x:c r="F139" s="3"/>
      <x:c r="G139" s="3"/>
      <x:c r="H139" s="3"/>
      <x:c r="I139" s="3"/>
      <x:c r="J139" s="3"/>
      <x:c r="K139" s="3"/>
      <x:c r="L139" s="3"/>
      <x:c r="M139" s="3"/>
      <x:c r="N139" s="3"/>
      <x:c r="O139" s="3"/>
      <x:c r="P139" s="3"/>
      <x:c r="Q139" s="3"/>
      <x:c r="R139" s="3"/>
      <x:c r="S139" s="3"/>
      <x:c r="T139" s="3"/>
      <x:c r="U139" s="3"/>
      <x:c r="V139" s="3"/>
      <x:c r="W139" s="147"/>
      <x:c r="X139" s="147"/>
      <x:c r="Y139" s="147"/>
      <x:c r="Z139" s="147"/>
      <x:c r="AA139" s="147"/>
      <x:c r="AB139" s="147"/>
      <x:c r="AC139" s="147"/>
      <x:c r="AD139" s="147"/>
      <x:c r="AE139" s="147"/>
      <x:c r="AF139" s="147"/>
      <x:c r="AG139" s="147"/>
      <x:c r="AH139" s="147"/>
      <x:c r="AI139" s="147"/>
      <x:c r="AJ139" s="147"/>
      <x:c r="AK139" s="147"/>
      <x:c r="AL139" s="147"/>
      <x:c r="AM139" s="147"/>
      <x:c r="AN139" s="147"/>
      <x:c r="AO139" s="147"/>
      <x:c r="AP139" s="147"/>
      <x:c r="AQ139" s="147"/>
      <x:c r="AR139" s="147"/>
      <x:c r="AS139" s="147"/>
      <x:c r="AT139" s="147"/>
      <x:c r="AU139" s="147"/>
      <x:c r="AV139" s="147"/>
      <x:c r="AW139" s="147"/>
      <x:c r="AX139" s="147"/>
      <x:c r="AY139" s="147"/>
      <x:c r="AZ139" s="147"/>
      <x:c r="BA139" s="147"/>
      <x:c r="BB139" s="147"/>
      <x:c r="BC139" s="147"/>
      <x:c r="BD139" s="147"/>
      <x:c r="BE139" s="147"/>
      <x:c r="BF139" s="147"/>
      <x:c r="BG139" s="147"/>
      <x:c r="BH139" s="147"/>
      <x:c r="BI139" s="147"/>
      <x:c r="BJ139" s="147"/>
      <x:c r="BK139" s="147"/>
      <x:c r="BL139" s="147"/>
      <x:c r="BM139" s="147"/>
      <x:c r="BN139" s="147"/>
      <x:c r="BO139" s="147"/>
      <x:c r="BP139" s="147"/>
      <x:c r="BQ139" s="147"/>
      <x:c r="BR139" s="147"/>
      <x:c r="BS139" s="147"/>
      <x:c r="BT139" s="147"/>
      <x:c r="BU139" s="147"/>
      <x:c r="BV139" s="147"/>
      <x:c r="BW139" s="147"/>
      <x:c r="BX139" s="147"/>
      <x:c r="BY139" s="147"/>
      <x:c r="BZ139" s="147"/>
      <x:c r="CA139" s="147"/>
      <x:c r="CB139" s="147"/>
      <x:c r="CC139" s="147"/>
    </x:row>
    <x:row r="140" spans="3:81">
      <x:c r="C140" s="3"/>
      <x:c r="D140" s="3"/>
      <x:c r="E140" s="3"/>
      <x:c r="F140" s="3"/>
      <x:c r="G140" s="3"/>
      <x:c r="H140" s="3"/>
      <x:c r="I140" s="3"/>
      <x:c r="J140" s="3"/>
      <x:c r="K140" s="3"/>
      <x:c r="L140" s="3"/>
      <x:c r="M140" s="3"/>
      <x:c r="N140" s="3"/>
      <x:c r="O140" s="3"/>
      <x:c r="P140" s="3"/>
      <x:c r="Q140" s="3"/>
      <x:c r="R140" s="3"/>
      <x:c r="S140" s="3"/>
      <x:c r="T140" s="3"/>
      <x:c r="U140" s="3"/>
      <x:c r="V140" s="3"/>
      <x:c r="W140" s="147"/>
      <x:c r="X140" s="147"/>
      <x:c r="Y140" s="147"/>
      <x:c r="Z140" s="147"/>
      <x:c r="AA140" s="147"/>
      <x:c r="AB140" s="147"/>
      <x:c r="AC140" s="147"/>
      <x:c r="AD140" s="147"/>
      <x:c r="AE140" s="147"/>
      <x:c r="AF140" s="147"/>
      <x:c r="AG140" s="147"/>
      <x:c r="AH140" s="147"/>
      <x:c r="AI140" s="147"/>
      <x:c r="AJ140" s="147"/>
      <x:c r="AK140" s="147"/>
      <x:c r="AL140" s="147"/>
      <x:c r="AM140" s="147"/>
      <x:c r="AN140" s="147"/>
      <x:c r="AO140" s="147"/>
      <x:c r="AP140" s="147"/>
      <x:c r="AQ140" s="147"/>
      <x:c r="AR140" s="147"/>
      <x:c r="AS140" s="147"/>
      <x:c r="AT140" s="147"/>
      <x:c r="AU140" s="147"/>
      <x:c r="AV140" s="147"/>
      <x:c r="AW140" s="147"/>
      <x:c r="AX140" s="147"/>
      <x:c r="AY140" s="147"/>
      <x:c r="AZ140" s="147"/>
      <x:c r="BA140" s="147"/>
      <x:c r="BB140" s="147"/>
      <x:c r="BC140" s="147"/>
      <x:c r="BD140" s="147"/>
      <x:c r="BE140" s="147"/>
      <x:c r="BF140" s="147"/>
      <x:c r="BG140" s="147"/>
      <x:c r="BH140" s="147"/>
      <x:c r="BI140" s="147"/>
      <x:c r="BJ140" s="147"/>
      <x:c r="BK140" s="147"/>
      <x:c r="BL140" s="147"/>
      <x:c r="BM140" s="147"/>
      <x:c r="BN140" s="147"/>
      <x:c r="BO140" s="147"/>
      <x:c r="BP140" s="147"/>
      <x:c r="BQ140" s="147"/>
      <x:c r="BR140" s="147"/>
      <x:c r="BS140" s="147"/>
      <x:c r="BT140" s="147"/>
      <x:c r="BU140" s="147"/>
      <x:c r="BV140" s="147"/>
      <x:c r="BW140" s="147"/>
      <x:c r="BX140" s="147"/>
      <x:c r="BY140" s="147"/>
      <x:c r="BZ140" s="147"/>
      <x:c r="CA140" s="147"/>
      <x:c r="CB140" s="147"/>
      <x:c r="CC140" s="147"/>
    </x:row>
    <x:row r="141" spans="3:81">
      <x:c r="C141" s="3"/>
      <x:c r="D141" s="3"/>
      <x:c r="E141" s="3"/>
      <x:c r="F141" s="3"/>
      <x:c r="G141" s="3"/>
      <x:c r="H141" s="3"/>
      <x:c r="I141" s="3"/>
      <x:c r="J141" s="3"/>
      <x:c r="K141" s="3"/>
      <x:c r="L141" s="3"/>
      <x:c r="M141" s="3"/>
      <x:c r="N141" s="3"/>
      <x:c r="O141" s="3"/>
      <x:c r="P141" s="3"/>
      <x:c r="Q141" s="3"/>
      <x:c r="R141" s="3"/>
      <x:c r="S141" s="3"/>
      <x:c r="T141" s="3"/>
      <x:c r="U141" s="3"/>
      <x:c r="V141" s="3"/>
      <x:c r="W141" s="147"/>
      <x:c r="X141" s="147"/>
      <x:c r="Y141" s="147"/>
      <x:c r="Z141" s="147"/>
      <x:c r="AA141" s="147"/>
      <x:c r="AB141" s="147"/>
      <x:c r="AC141" s="147"/>
      <x:c r="AD141" s="147"/>
      <x:c r="AE141" s="147"/>
      <x:c r="AF141" s="147"/>
      <x:c r="AG141" s="147"/>
      <x:c r="AH141" s="147"/>
      <x:c r="AI141" s="147"/>
      <x:c r="AJ141" s="147"/>
      <x:c r="AK141" s="147"/>
      <x:c r="AL141" s="147"/>
      <x:c r="AM141" s="147"/>
      <x:c r="AN141" s="147"/>
      <x:c r="AO141" s="147"/>
      <x:c r="AP141" s="147"/>
      <x:c r="AQ141" s="147"/>
      <x:c r="AR141" s="147"/>
      <x:c r="AS141" s="147"/>
      <x:c r="AT141" s="147"/>
      <x:c r="AU141" s="147"/>
      <x:c r="AV141" s="147"/>
      <x:c r="AW141" s="147"/>
      <x:c r="AX141" s="147"/>
      <x:c r="AY141" s="147"/>
      <x:c r="AZ141" s="147"/>
      <x:c r="BA141" s="147"/>
      <x:c r="BB141" s="147"/>
      <x:c r="BC141" s="147"/>
      <x:c r="BD141" s="147"/>
      <x:c r="BE141" s="147"/>
      <x:c r="BF141" s="147"/>
      <x:c r="BG141" s="147"/>
      <x:c r="BH141" s="147"/>
      <x:c r="BI141" s="147"/>
      <x:c r="BJ141" s="147"/>
      <x:c r="BK141" s="147"/>
      <x:c r="BL141" s="147"/>
      <x:c r="BM141" s="147"/>
      <x:c r="BN141" s="147"/>
      <x:c r="BO141" s="147"/>
      <x:c r="BP141" s="147"/>
      <x:c r="BQ141" s="147"/>
      <x:c r="BR141" s="147"/>
      <x:c r="BS141" s="147"/>
      <x:c r="BT141" s="147"/>
      <x:c r="BU141" s="147"/>
      <x:c r="BV141" s="147"/>
      <x:c r="BW141" s="147"/>
      <x:c r="BX141" s="147"/>
      <x:c r="BY141" s="147"/>
      <x:c r="BZ141" s="147"/>
      <x:c r="CA141" s="147"/>
      <x:c r="CB141" s="147"/>
      <x:c r="CC141" s="147"/>
    </x:row>
    <x:row r="142" spans="3:81">
      <x:c r="C142" s="3"/>
      <x:c r="D142" s="3"/>
      <x:c r="E142" s="3"/>
      <x:c r="F142" s="3"/>
      <x:c r="G142" s="3"/>
      <x:c r="H142" s="3"/>
      <x:c r="I142" s="3"/>
      <x:c r="J142" s="3"/>
      <x:c r="K142" s="3"/>
      <x:c r="L142" s="3"/>
      <x:c r="M142" s="3"/>
      <x:c r="N142" s="3"/>
      <x:c r="O142" s="3"/>
      <x:c r="P142" s="3"/>
      <x:c r="Q142" s="3"/>
      <x:c r="R142" s="3"/>
      <x:c r="S142" s="3"/>
      <x:c r="T142" s="3"/>
      <x:c r="U142" s="3"/>
      <x:c r="V142" s="3"/>
      <x:c r="W142" s="147"/>
      <x:c r="X142" s="147"/>
      <x:c r="Y142" s="147"/>
      <x:c r="Z142" s="147"/>
      <x:c r="AA142" s="147"/>
      <x:c r="AB142" s="147"/>
      <x:c r="AC142" s="147"/>
      <x:c r="AD142" s="147"/>
      <x:c r="AE142" s="147"/>
      <x:c r="AF142" s="147"/>
      <x:c r="AG142" s="147"/>
      <x:c r="AH142" s="147"/>
      <x:c r="AI142" s="147"/>
      <x:c r="AJ142" s="147"/>
      <x:c r="AK142" s="147"/>
      <x:c r="AL142" s="147"/>
      <x:c r="AM142" s="147"/>
      <x:c r="AN142" s="147"/>
      <x:c r="AO142" s="147"/>
      <x:c r="AP142" s="147"/>
      <x:c r="AQ142" s="147"/>
      <x:c r="AR142" s="147"/>
      <x:c r="AS142" s="147"/>
      <x:c r="AT142" s="147"/>
      <x:c r="AU142" s="147"/>
      <x:c r="AV142" s="147"/>
      <x:c r="AW142" s="147"/>
      <x:c r="AX142" s="147"/>
      <x:c r="AY142" s="147"/>
      <x:c r="AZ142" s="147"/>
      <x:c r="BA142" s="147"/>
      <x:c r="BB142" s="147"/>
      <x:c r="BC142" s="147"/>
      <x:c r="BD142" s="147"/>
      <x:c r="BE142" s="147"/>
      <x:c r="BF142" s="147"/>
      <x:c r="BG142" s="147"/>
      <x:c r="BH142" s="147"/>
      <x:c r="BI142" s="147"/>
      <x:c r="BJ142" s="147"/>
      <x:c r="BK142" s="147"/>
      <x:c r="BL142" s="147"/>
      <x:c r="BM142" s="147"/>
      <x:c r="BN142" s="147"/>
      <x:c r="BO142" s="147"/>
      <x:c r="BP142" s="147"/>
      <x:c r="BQ142" s="147"/>
      <x:c r="BR142" s="147"/>
      <x:c r="BS142" s="147"/>
      <x:c r="BT142" s="147"/>
      <x:c r="BU142" s="147"/>
      <x:c r="BV142" s="147"/>
      <x:c r="BW142" s="147"/>
      <x:c r="BX142" s="147"/>
      <x:c r="BY142" s="147"/>
      <x:c r="BZ142" s="147"/>
      <x:c r="CA142" s="147"/>
      <x:c r="CB142" s="147"/>
      <x:c r="CC142" s="147"/>
    </x:row>
    <x:row r="143" spans="3:81">
      <x:c r="C143" s="3"/>
      <x:c r="D143" s="3"/>
      <x:c r="E143" s="3"/>
      <x:c r="F143" s="3"/>
      <x:c r="G143" s="3"/>
      <x:c r="H143" s="3"/>
      <x:c r="I143" s="3"/>
      <x:c r="J143" s="3"/>
      <x:c r="K143" s="3"/>
      <x:c r="L143" s="3"/>
      <x:c r="M143" s="3"/>
      <x:c r="N143" s="3"/>
      <x:c r="O143" s="3"/>
      <x:c r="P143" s="3"/>
      <x:c r="Q143" s="3"/>
      <x:c r="R143" s="3"/>
      <x:c r="S143" s="3"/>
      <x:c r="T143" s="3"/>
      <x:c r="U143" s="3"/>
      <x:c r="V143" s="3"/>
      <x:c r="W143" s="147"/>
      <x:c r="X143" s="147"/>
      <x:c r="Y143" s="147"/>
      <x:c r="Z143" s="147"/>
      <x:c r="AA143" s="147"/>
      <x:c r="AB143" s="147"/>
      <x:c r="AC143" s="147"/>
      <x:c r="AD143" s="147"/>
      <x:c r="AE143" s="147"/>
      <x:c r="AF143" s="147"/>
      <x:c r="AG143" s="147"/>
      <x:c r="AH143" s="147"/>
      <x:c r="AI143" s="147"/>
      <x:c r="AJ143" s="147"/>
      <x:c r="AK143" s="147"/>
      <x:c r="AL143" s="147"/>
      <x:c r="AM143" s="147"/>
      <x:c r="AN143" s="147"/>
      <x:c r="AO143" s="147"/>
      <x:c r="AP143" s="147"/>
      <x:c r="AQ143" s="147"/>
      <x:c r="AR143" s="147"/>
      <x:c r="AS143" s="147"/>
      <x:c r="AT143" s="147"/>
      <x:c r="AU143" s="147"/>
      <x:c r="AV143" s="147"/>
      <x:c r="AW143" s="147"/>
      <x:c r="AX143" s="147"/>
      <x:c r="AY143" s="147"/>
      <x:c r="AZ143" s="147"/>
      <x:c r="BA143" s="147"/>
      <x:c r="BB143" s="147"/>
      <x:c r="BC143" s="147"/>
      <x:c r="BD143" s="147"/>
      <x:c r="BE143" s="147"/>
      <x:c r="BF143" s="147"/>
      <x:c r="BG143" s="147"/>
      <x:c r="BH143" s="147"/>
      <x:c r="BI143" s="147"/>
      <x:c r="BJ143" s="147"/>
      <x:c r="BK143" s="147"/>
      <x:c r="BL143" s="147"/>
      <x:c r="BM143" s="147"/>
      <x:c r="BN143" s="147"/>
      <x:c r="BO143" s="147"/>
      <x:c r="BP143" s="147"/>
      <x:c r="BQ143" s="147"/>
      <x:c r="BR143" s="147"/>
      <x:c r="BS143" s="147"/>
      <x:c r="BT143" s="147"/>
      <x:c r="BU143" s="147"/>
      <x:c r="BV143" s="147"/>
      <x:c r="BW143" s="147"/>
      <x:c r="BX143" s="147"/>
      <x:c r="BY143" s="147"/>
      <x:c r="BZ143" s="147"/>
      <x:c r="CA143" s="147"/>
      <x:c r="CB143" s="147"/>
      <x:c r="CC143" s="147"/>
    </x:row>
    <x:row r="144" spans="3:81">
      <x:c r="C144" s="3"/>
      <x:c r="D144" s="3"/>
      <x:c r="E144" s="3"/>
      <x:c r="F144" s="3"/>
      <x:c r="G144" s="3"/>
      <x:c r="H144" s="3"/>
      <x:c r="I144" s="3"/>
      <x:c r="J144" s="3"/>
      <x:c r="K144" s="3"/>
      <x:c r="L144" s="3"/>
      <x:c r="M144" s="3"/>
      <x:c r="N144" s="3"/>
      <x:c r="O144" s="3"/>
      <x:c r="P144" s="3"/>
      <x:c r="Q144" s="3"/>
      <x:c r="R144" s="3"/>
      <x:c r="S144" s="3"/>
      <x:c r="T144" s="3"/>
      <x:c r="U144" s="3"/>
      <x:c r="V144" s="3"/>
      <x:c r="W144" s="147"/>
      <x:c r="X144" s="147"/>
      <x:c r="Y144" s="147"/>
      <x:c r="Z144" s="147"/>
      <x:c r="AA144" s="147"/>
      <x:c r="AB144" s="147"/>
      <x:c r="AC144" s="147"/>
      <x:c r="AD144" s="147"/>
      <x:c r="AE144" s="147"/>
      <x:c r="AF144" s="147"/>
      <x:c r="AG144" s="147"/>
      <x:c r="AH144" s="147"/>
      <x:c r="AI144" s="147"/>
      <x:c r="AJ144" s="147"/>
      <x:c r="AK144" s="147"/>
      <x:c r="AL144" s="147"/>
      <x:c r="AM144" s="147"/>
      <x:c r="AN144" s="147"/>
      <x:c r="AO144" s="147"/>
      <x:c r="AP144" s="147"/>
      <x:c r="AQ144" s="147"/>
      <x:c r="AR144" s="147"/>
      <x:c r="AS144" s="147"/>
      <x:c r="AT144" s="147"/>
      <x:c r="AU144" s="147"/>
      <x:c r="AV144" s="147"/>
      <x:c r="AW144" s="147"/>
      <x:c r="AX144" s="147"/>
      <x:c r="AY144" s="147"/>
      <x:c r="AZ144" s="147"/>
      <x:c r="BA144" s="147"/>
      <x:c r="BB144" s="147"/>
      <x:c r="BC144" s="147"/>
      <x:c r="BD144" s="147"/>
      <x:c r="BE144" s="147"/>
      <x:c r="BF144" s="147"/>
      <x:c r="BG144" s="147"/>
      <x:c r="BH144" s="147"/>
      <x:c r="BI144" s="147"/>
      <x:c r="BJ144" s="147"/>
      <x:c r="BK144" s="147"/>
      <x:c r="BL144" s="147"/>
      <x:c r="BM144" s="147"/>
      <x:c r="BN144" s="147"/>
      <x:c r="BO144" s="147"/>
      <x:c r="BP144" s="147"/>
      <x:c r="BQ144" s="147"/>
      <x:c r="BR144" s="147"/>
      <x:c r="BS144" s="147"/>
      <x:c r="BT144" s="147"/>
      <x:c r="BU144" s="147"/>
      <x:c r="BV144" s="147"/>
      <x:c r="BW144" s="147"/>
      <x:c r="BX144" s="147"/>
      <x:c r="BY144" s="147"/>
      <x:c r="BZ144" s="147"/>
      <x:c r="CA144" s="147"/>
      <x:c r="CB144" s="147"/>
      <x:c r="CC144" s="147"/>
    </x:row>
    <x:row r="145" spans="3:81">
      <x:c r="C145" s="3"/>
      <x:c r="D145" s="3"/>
      <x:c r="E145" s="3"/>
      <x:c r="F145" s="3"/>
      <x:c r="G145" s="3"/>
      <x:c r="H145" s="3"/>
      <x:c r="I145" s="3"/>
      <x:c r="J145" s="3"/>
      <x:c r="K145" s="3"/>
      <x:c r="L145" s="3"/>
      <x:c r="M145" s="3"/>
      <x:c r="N145" s="3"/>
      <x:c r="O145" s="3"/>
      <x:c r="P145" s="3"/>
      <x:c r="Q145" s="3"/>
      <x:c r="R145" s="3"/>
      <x:c r="S145" s="3"/>
      <x:c r="T145" s="3"/>
      <x:c r="U145" s="3"/>
      <x:c r="V145" s="3"/>
      <x:c r="W145" s="147"/>
      <x:c r="X145" s="147"/>
      <x:c r="Y145" s="147"/>
      <x:c r="Z145" s="147"/>
      <x:c r="AA145" s="147"/>
      <x:c r="AB145" s="147"/>
      <x:c r="AC145" s="147"/>
      <x:c r="AD145" s="147"/>
      <x:c r="AE145" s="147"/>
      <x:c r="AF145" s="147"/>
      <x:c r="AG145" s="147"/>
      <x:c r="AH145" s="147"/>
      <x:c r="AI145" s="147"/>
      <x:c r="AJ145" s="147"/>
      <x:c r="AK145" s="147"/>
      <x:c r="AL145" s="147"/>
      <x:c r="AM145" s="147"/>
      <x:c r="AN145" s="147"/>
      <x:c r="AO145" s="147"/>
      <x:c r="AP145" s="147"/>
      <x:c r="AQ145" s="147"/>
      <x:c r="AR145" s="147"/>
      <x:c r="AS145" s="147"/>
      <x:c r="AT145" s="147"/>
      <x:c r="AU145" s="147"/>
      <x:c r="AV145" s="147"/>
      <x:c r="AW145" s="147"/>
      <x:c r="AX145" s="147"/>
      <x:c r="AY145" s="147"/>
      <x:c r="AZ145" s="147"/>
      <x:c r="BA145" s="147"/>
      <x:c r="BB145" s="147"/>
      <x:c r="BC145" s="147"/>
      <x:c r="BD145" s="147"/>
      <x:c r="BE145" s="147"/>
      <x:c r="BF145" s="147"/>
      <x:c r="BG145" s="147"/>
      <x:c r="BH145" s="147"/>
      <x:c r="BI145" s="147"/>
      <x:c r="BJ145" s="147"/>
      <x:c r="BK145" s="147"/>
      <x:c r="BL145" s="147"/>
      <x:c r="BM145" s="147"/>
      <x:c r="BN145" s="147"/>
      <x:c r="BO145" s="147"/>
      <x:c r="BP145" s="147"/>
      <x:c r="BQ145" s="147"/>
      <x:c r="BR145" s="147"/>
      <x:c r="BS145" s="147"/>
      <x:c r="BT145" s="147"/>
      <x:c r="BU145" s="147"/>
      <x:c r="BV145" s="147"/>
      <x:c r="BW145" s="147"/>
      <x:c r="BX145" s="147"/>
      <x:c r="BY145" s="147"/>
      <x:c r="BZ145" s="147"/>
      <x:c r="CA145" s="147"/>
      <x:c r="CB145" s="147"/>
      <x:c r="CC145" s="147"/>
    </x:row>
    <x:row r="146" spans="3:81">
      <x:c r="C146" s="3"/>
      <x:c r="D146" s="3"/>
      <x:c r="E146" s="3"/>
      <x:c r="F146" s="3"/>
      <x:c r="G146" s="3"/>
      <x:c r="H146" s="3"/>
      <x:c r="I146" s="3"/>
      <x:c r="J146" s="3"/>
      <x:c r="K146" s="3"/>
      <x:c r="L146" s="3"/>
      <x:c r="M146" s="3"/>
      <x:c r="N146" s="3"/>
      <x:c r="O146" s="3"/>
      <x:c r="P146" s="3"/>
      <x:c r="Q146" s="3"/>
      <x:c r="R146" s="3"/>
      <x:c r="S146" s="3"/>
      <x:c r="T146" s="3"/>
      <x:c r="U146" s="3"/>
      <x:c r="V146" s="3"/>
      <x:c r="W146" s="147"/>
      <x:c r="X146" s="147"/>
      <x:c r="Y146" s="147"/>
      <x:c r="Z146" s="147"/>
      <x:c r="AA146" s="147"/>
      <x:c r="AB146" s="147"/>
      <x:c r="AC146" s="147"/>
      <x:c r="AD146" s="147"/>
      <x:c r="AE146" s="147"/>
      <x:c r="AF146" s="147"/>
      <x:c r="AG146" s="147"/>
      <x:c r="AH146" s="147"/>
      <x:c r="AI146" s="147"/>
      <x:c r="AJ146" s="147"/>
      <x:c r="AK146" s="147"/>
      <x:c r="AL146" s="147"/>
      <x:c r="AM146" s="147"/>
      <x:c r="AN146" s="147"/>
      <x:c r="AO146" s="147"/>
      <x:c r="AP146" s="147"/>
      <x:c r="AQ146" s="147"/>
      <x:c r="AR146" s="147"/>
      <x:c r="AS146" s="147"/>
      <x:c r="AT146" s="147"/>
      <x:c r="AU146" s="147"/>
      <x:c r="AV146" s="147"/>
      <x:c r="AW146" s="147"/>
      <x:c r="AX146" s="147"/>
      <x:c r="AY146" s="147"/>
      <x:c r="AZ146" s="147"/>
      <x:c r="BA146" s="147"/>
      <x:c r="BB146" s="147"/>
      <x:c r="BC146" s="147"/>
      <x:c r="BD146" s="147"/>
      <x:c r="BE146" s="147"/>
      <x:c r="BF146" s="147"/>
      <x:c r="BG146" s="147"/>
      <x:c r="BH146" s="147"/>
      <x:c r="BI146" s="147"/>
      <x:c r="BJ146" s="147"/>
      <x:c r="BK146" s="147"/>
      <x:c r="BL146" s="147"/>
      <x:c r="BM146" s="147"/>
      <x:c r="BN146" s="147"/>
      <x:c r="BO146" s="147"/>
      <x:c r="BP146" s="147"/>
      <x:c r="BQ146" s="147"/>
      <x:c r="BR146" s="147"/>
      <x:c r="BS146" s="147"/>
      <x:c r="BT146" s="147"/>
      <x:c r="BU146" s="147"/>
      <x:c r="BV146" s="147"/>
      <x:c r="BW146" s="147"/>
      <x:c r="BX146" s="147"/>
      <x:c r="BY146" s="147"/>
      <x:c r="BZ146" s="147"/>
      <x:c r="CA146" s="147"/>
      <x:c r="CB146" s="147"/>
      <x:c r="CC146" s="147"/>
    </x:row>
    <x:row r="147" spans="3:81">
      <x:c r="C147" s="3"/>
      <x:c r="D147" s="3"/>
      <x:c r="E147" s="3"/>
      <x:c r="F147" s="3"/>
      <x:c r="G147" s="3"/>
      <x:c r="H147" s="3"/>
      <x:c r="I147" s="3"/>
      <x:c r="J147" s="3"/>
      <x:c r="K147" s="3"/>
      <x:c r="L147" s="3"/>
      <x:c r="M147" s="3"/>
      <x:c r="N147" s="3"/>
      <x:c r="O147" s="3"/>
      <x:c r="P147" s="3"/>
      <x:c r="Q147" s="3"/>
      <x:c r="R147" s="3"/>
      <x:c r="S147" s="3"/>
      <x:c r="T147" s="3"/>
      <x:c r="U147" s="3"/>
      <x:c r="V147" s="3"/>
      <x:c r="W147" s="147"/>
      <x:c r="X147" s="147"/>
      <x:c r="Y147" s="147"/>
      <x:c r="Z147" s="147"/>
      <x:c r="AA147" s="147"/>
      <x:c r="AB147" s="147"/>
      <x:c r="AC147" s="147"/>
      <x:c r="AD147" s="147"/>
      <x:c r="AE147" s="147"/>
      <x:c r="AF147" s="147"/>
      <x:c r="AG147" s="147"/>
      <x:c r="AH147" s="147"/>
      <x:c r="AI147" s="147"/>
      <x:c r="AJ147" s="147"/>
      <x:c r="AK147" s="147"/>
      <x:c r="AL147" s="147"/>
      <x:c r="AM147" s="147"/>
      <x:c r="AN147" s="147"/>
      <x:c r="AO147" s="147"/>
      <x:c r="AP147" s="147"/>
      <x:c r="AQ147" s="147"/>
      <x:c r="AR147" s="147"/>
      <x:c r="AS147" s="147"/>
      <x:c r="AT147" s="147"/>
      <x:c r="AU147" s="147"/>
      <x:c r="AV147" s="147"/>
      <x:c r="AW147" s="147"/>
      <x:c r="AX147" s="147"/>
      <x:c r="AY147" s="147"/>
      <x:c r="AZ147" s="147"/>
      <x:c r="BA147" s="147"/>
      <x:c r="BB147" s="147"/>
      <x:c r="BC147" s="147"/>
      <x:c r="BD147" s="147"/>
      <x:c r="BE147" s="147"/>
      <x:c r="BF147" s="147"/>
      <x:c r="BG147" s="147"/>
      <x:c r="BH147" s="147"/>
      <x:c r="BI147" s="147"/>
      <x:c r="BJ147" s="147"/>
      <x:c r="BK147" s="147"/>
      <x:c r="BL147" s="147"/>
      <x:c r="BM147" s="147"/>
      <x:c r="BN147" s="147"/>
      <x:c r="BO147" s="147"/>
      <x:c r="BP147" s="147"/>
      <x:c r="BQ147" s="147"/>
      <x:c r="BR147" s="147"/>
      <x:c r="BS147" s="147"/>
      <x:c r="BT147" s="147"/>
      <x:c r="BU147" s="147"/>
      <x:c r="BV147" s="147"/>
      <x:c r="BW147" s="147"/>
      <x:c r="BX147" s="147"/>
      <x:c r="BY147" s="147"/>
      <x:c r="BZ147" s="147"/>
      <x:c r="CA147" s="147"/>
      <x:c r="CB147" s="147"/>
      <x:c r="CC147" s="147"/>
    </x:row>
    <x:row r="148" spans="3:81">
      <x:c r="C148" s="3"/>
      <x:c r="D148" s="3"/>
      <x:c r="E148" s="3"/>
      <x:c r="F148" s="3"/>
      <x:c r="G148" s="3"/>
      <x:c r="H148" s="3"/>
      <x:c r="I148" s="3"/>
      <x:c r="J148" s="3"/>
      <x:c r="K148" s="3"/>
      <x:c r="L148" s="3"/>
      <x:c r="M148" s="3"/>
      <x:c r="N148" s="3"/>
      <x:c r="O148" s="3"/>
      <x:c r="P148" s="3"/>
      <x:c r="Q148" s="3"/>
      <x:c r="R148" s="3"/>
      <x:c r="S148" s="3"/>
      <x:c r="T148" s="3"/>
      <x:c r="U148" s="3"/>
      <x:c r="V148" s="3"/>
      <x:c r="W148" s="147"/>
      <x:c r="X148" s="147"/>
      <x:c r="Y148" s="147"/>
      <x:c r="Z148" s="147"/>
      <x:c r="AA148" s="147"/>
      <x:c r="AB148" s="147"/>
      <x:c r="AC148" s="147"/>
      <x:c r="AD148" s="147"/>
      <x:c r="AE148" s="147"/>
      <x:c r="AF148" s="147"/>
      <x:c r="AG148" s="147"/>
      <x:c r="AH148" s="147"/>
      <x:c r="AI148" s="147"/>
      <x:c r="AJ148" s="147"/>
      <x:c r="AK148" s="147"/>
      <x:c r="AL148" s="147"/>
      <x:c r="AM148" s="147"/>
      <x:c r="AN148" s="147"/>
      <x:c r="AO148" s="147"/>
      <x:c r="AP148" s="147"/>
      <x:c r="AQ148" s="147"/>
      <x:c r="AR148" s="147"/>
      <x:c r="AS148" s="147"/>
      <x:c r="AT148" s="147"/>
      <x:c r="AU148" s="147"/>
      <x:c r="AV148" s="147"/>
      <x:c r="AW148" s="147"/>
      <x:c r="AX148" s="147"/>
      <x:c r="AY148" s="147"/>
      <x:c r="AZ148" s="147"/>
      <x:c r="BA148" s="147"/>
      <x:c r="BB148" s="147"/>
      <x:c r="BC148" s="147"/>
      <x:c r="BD148" s="147"/>
      <x:c r="BE148" s="147"/>
      <x:c r="BF148" s="147"/>
      <x:c r="BG148" s="147"/>
      <x:c r="BH148" s="147"/>
      <x:c r="BI148" s="147"/>
      <x:c r="BJ148" s="147"/>
      <x:c r="BK148" s="147"/>
      <x:c r="BL148" s="147"/>
      <x:c r="BM148" s="147"/>
      <x:c r="BN148" s="147"/>
      <x:c r="BO148" s="147"/>
      <x:c r="BP148" s="147"/>
      <x:c r="BQ148" s="147"/>
      <x:c r="BR148" s="147"/>
      <x:c r="BS148" s="147"/>
      <x:c r="BT148" s="147"/>
      <x:c r="BU148" s="147"/>
      <x:c r="BV148" s="147"/>
      <x:c r="BW148" s="147"/>
      <x:c r="BX148" s="147"/>
      <x:c r="BY148" s="147"/>
      <x:c r="BZ148" s="147"/>
      <x:c r="CA148" s="147"/>
      <x:c r="CB148" s="147"/>
      <x:c r="CC148" s="147"/>
    </x:row>
  </x:sheetData>
  <x:mergeCells count="223">
    <x:mergeCell ref="G11:H11"/>
    <x:mergeCell ref="G12:H12"/>
    <x:mergeCell ref="I11:J11"/>
    <x:mergeCell ref="I12:J12"/>
    <x:mergeCell ref="C7:J9"/>
    <x:mergeCell ref="C10:J10"/>
    <x:mergeCell ref="C11:E11"/>
    <x:mergeCell ref="C14:E14"/>
    <x:mergeCell ref="C15:E15"/>
    <x:mergeCell ref="C16:E16"/>
    <x:mergeCell ref="G13:H13"/>
    <x:mergeCell ref="G14:H14"/>
    <x:mergeCell ref="G15:H15"/>
    <x:mergeCell ref="G16:H16"/>
    <x:mergeCell ref="C13:E13"/>
    <x:mergeCell ref="C12:E12"/>
    <x:mergeCell ref="I13:J13"/>
    <x:mergeCell ref="I14:J14"/>
    <x:mergeCell ref="I15:J15"/>
    <x:mergeCell ref="I16:J16"/>
    <x:mergeCell ref="C17:E17"/>
    <x:mergeCell ref="F17:J17"/>
    <x:mergeCell ref="G19:H19"/>
    <x:mergeCell ref="G20:H20"/>
    <x:mergeCell ref="I19:J19"/>
    <x:mergeCell ref="I20:J20"/>
    <x:mergeCell ref="C18:J18"/>
    <x:mergeCell ref="C19:E19"/>
    <x:mergeCell ref="C22:E22"/>
    <x:mergeCell ref="C23:E23"/>
    <x:mergeCell ref="C24:E24"/>
    <x:mergeCell ref="G21:H21"/>
    <x:mergeCell ref="G22:H22"/>
    <x:mergeCell ref="G23:H23"/>
    <x:mergeCell ref="G24:H24"/>
    <x:mergeCell ref="C21:E21"/>
    <x:mergeCell ref="C20:E20"/>
    <x:mergeCell ref="I21:J21"/>
    <x:mergeCell ref="I22:J22"/>
    <x:mergeCell ref="I23:J23"/>
    <x:mergeCell ref="I24:J24"/>
    <x:mergeCell ref="C25:E25"/>
    <x:mergeCell ref="F25:J25"/>
    <x:mergeCell ref="G27:H27"/>
    <x:mergeCell ref="G28:H28"/>
    <x:mergeCell ref="I27:J27"/>
    <x:mergeCell ref="I28:J28"/>
    <x:mergeCell ref="C26:J26"/>
    <x:mergeCell ref="C27:E27"/>
    <x:mergeCell ref="C30:E30"/>
    <x:mergeCell ref="C31:E31"/>
    <x:mergeCell ref="C32:E32"/>
    <x:mergeCell ref="G29:H29"/>
    <x:mergeCell ref="G30:H30"/>
    <x:mergeCell ref="G31:H31"/>
    <x:mergeCell ref="G32:H32"/>
    <x:mergeCell ref="C29:E29"/>
    <x:mergeCell ref="C28:E28"/>
    <x:mergeCell ref="I29:J29"/>
    <x:mergeCell ref="I30:J30"/>
    <x:mergeCell ref="I31:J31"/>
    <x:mergeCell ref="I32:J32"/>
    <x:mergeCell ref="C33:E33"/>
    <x:mergeCell ref="F33:J33"/>
    <x:mergeCell ref="G35:H35"/>
    <x:mergeCell ref="G36:H36"/>
    <x:mergeCell ref="I35:J35"/>
    <x:mergeCell ref="I36:J36"/>
    <x:mergeCell ref="C34:J34"/>
    <x:mergeCell ref="C35:E35"/>
    <x:mergeCell ref="C38:E38"/>
    <x:mergeCell ref="C39:E39"/>
    <x:mergeCell ref="C40:E40"/>
    <x:mergeCell ref="G37:H37"/>
    <x:mergeCell ref="G38:H38"/>
    <x:mergeCell ref="G39:H39"/>
    <x:mergeCell ref="G40:H40"/>
    <x:mergeCell ref="C37:E37"/>
    <x:mergeCell ref="C36:E36"/>
    <x:mergeCell ref="I37:J37"/>
    <x:mergeCell ref="I38:J38"/>
    <x:mergeCell ref="I39:J39"/>
    <x:mergeCell ref="I40:J40"/>
    <x:mergeCell ref="C41:E41"/>
    <x:mergeCell ref="F41:J41"/>
    <x:mergeCell ref="G43:H43"/>
    <x:mergeCell ref="G44:H44"/>
    <x:mergeCell ref="I43:J43"/>
    <x:mergeCell ref="I44:J44"/>
    <x:mergeCell ref="C42:J42"/>
    <x:mergeCell ref="C43:E43"/>
    <x:mergeCell ref="C46:E46"/>
    <x:mergeCell ref="C47:E47"/>
    <x:mergeCell ref="C48:E48"/>
    <x:mergeCell ref="G45:H45"/>
    <x:mergeCell ref="G46:H46"/>
    <x:mergeCell ref="G47:H47"/>
    <x:mergeCell ref="G48:H48"/>
    <x:mergeCell ref="C45:E45"/>
    <x:mergeCell ref="C44:E44"/>
    <x:mergeCell ref="C49:E49"/>
    <x:mergeCell ref="F49:J49"/>
    <x:mergeCell ref="I45:J45"/>
    <x:mergeCell ref="I46:J46"/>
    <x:mergeCell ref="I47:J47"/>
    <x:mergeCell ref="I48:J48"/>
    <x:mergeCell ref="K42:N49"/>
    <x:mergeCell ref="S11:T11"/>
    <x:mergeCell ref="S12:T12"/>
    <x:mergeCell ref="U11:V11"/>
    <x:mergeCell ref="U12:V12"/>
    <x:mergeCell ref="O7:V9"/>
    <x:mergeCell ref="O10:V10"/>
    <x:mergeCell ref="O11:Q11"/>
    <x:mergeCell ref="O14:Q14"/>
    <x:mergeCell ref="O15:Q15"/>
    <x:mergeCell ref="O16:Q16"/>
    <x:mergeCell ref="S13:T13"/>
    <x:mergeCell ref="S14:T14"/>
    <x:mergeCell ref="S15:T15"/>
    <x:mergeCell ref="S16:T16"/>
    <x:mergeCell ref="O13:Q13"/>
    <x:mergeCell ref="O12:Q12"/>
    <x:mergeCell ref="U13:V13"/>
    <x:mergeCell ref="U14:V14"/>
    <x:mergeCell ref="U15:V15"/>
    <x:mergeCell ref="U16:V16"/>
    <x:mergeCell ref="O17:Q17"/>
    <x:mergeCell ref="R17:V17"/>
    <x:mergeCell ref="S19:T19"/>
    <x:mergeCell ref="S20:T20"/>
    <x:mergeCell ref="U19:V19"/>
    <x:mergeCell ref="U20:V20"/>
    <x:mergeCell ref="O18:V18"/>
    <x:mergeCell ref="O19:Q19"/>
    <x:mergeCell ref="O22:Q22"/>
    <x:mergeCell ref="O23:Q23"/>
    <x:mergeCell ref="O24:Q24"/>
    <x:mergeCell ref="S21:T21"/>
    <x:mergeCell ref="S22:T22"/>
    <x:mergeCell ref="S23:T23"/>
    <x:mergeCell ref="S24:T24"/>
    <x:mergeCell ref="O21:Q21"/>
    <x:mergeCell ref="U21:V21"/>
    <x:mergeCell ref="U22:V22"/>
    <x:mergeCell ref="U23:V23"/>
    <x:mergeCell ref="U24:V24"/>
    <x:mergeCell ref="O25:Q25"/>
    <x:mergeCell ref="R25:V25"/>
    <x:mergeCell ref="S27:T27"/>
    <x:mergeCell ref="S28:T28"/>
    <x:mergeCell ref="U27:V27"/>
    <x:mergeCell ref="U28:V28"/>
    <x:mergeCell ref="O26:V26"/>
    <x:mergeCell ref="O27:Q27"/>
    <x:mergeCell ref="O30:Q30"/>
    <x:mergeCell ref="O31:Q31"/>
    <x:mergeCell ref="O32:Q32"/>
    <x:mergeCell ref="S29:T29"/>
    <x:mergeCell ref="S30:T30"/>
    <x:mergeCell ref="S31:T31"/>
    <x:mergeCell ref="S32:T32"/>
    <x:mergeCell ref="O29:Q29"/>
    <x:mergeCell ref="U29:V29"/>
    <x:mergeCell ref="U30:V30"/>
    <x:mergeCell ref="U31:V31"/>
    <x:mergeCell ref="U32:V32"/>
    <x:mergeCell ref="O33:Q33"/>
    <x:mergeCell ref="R33:V33"/>
    <x:mergeCell ref="S35:T35"/>
    <x:mergeCell ref="S36:T36"/>
    <x:mergeCell ref="U35:V35"/>
    <x:mergeCell ref="U36:V36"/>
    <x:mergeCell ref="O34:V34"/>
    <x:mergeCell ref="O35:Q35"/>
    <x:mergeCell ref="O38:Q38"/>
    <x:mergeCell ref="O39:Q39"/>
    <x:mergeCell ref="O40:Q40"/>
    <x:mergeCell ref="S37:T37"/>
    <x:mergeCell ref="S38:T38"/>
    <x:mergeCell ref="S39:T39"/>
    <x:mergeCell ref="S40:T40"/>
    <x:mergeCell ref="O37:Q37"/>
    <x:mergeCell ref="U37:V37"/>
    <x:mergeCell ref="U38:V38"/>
    <x:mergeCell ref="U39:V39"/>
    <x:mergeCell ref="U40:V40"/>
    <x:mergeCell ref="O41:Q41"/>
    <x:mergeCell ref="R41:V41"/>
    <x:mergeCell ref="S43:T43"/>
    <x:mergeCell ref="S44:T44"/>
    <x:mergeCell ref="U43:V43"/>
    <x:mergeCell ref="U44:V44"/>
    <x:mergeCell ref="O42:V42"/>
    <x:mergeCell ref="O43:Q43"/>
    <x:mergeCell ref="O46:Q46"/>
    <x:mergeCell ref="O47:Q47"/>
    <x:mergeCell ref="O48:Q48"/>
    <x:mergeCell ref="S45:T45"/>
    <x:mergeCell ref="S46:T46"/>
    <x:mergeCell ref="S47:T47"/>
    <x:mergeCell ref="S48:T48"/>
    <x:mergeCell ref="O45:Q45"/>
    <x:mergeCell ref="O49:Q49"/>
    <x:mergeCell ref="R49:V49"/>
    <x:mergeCell ref="U45:V45"/>
    <x:mergeCell ref="O20:Q20"/>
    <x:mergeCell ref="O28:Q28"/>
    <x:mergeCell ref="O36:Q36"/>
    <x:mergeCell ref="O44:Q44"/>
    <x:mergeCell ref="K34:N41"/>
    <x:mergeCell ref="K7:N33"/>
    <x:mergeCell ref="C4:V6"/>
    <x:mergeCell ref="C50:E51"/>
    <x:mergeCell ref="O50:Q51"/>
    <x:mergeCell ref="F50:J51"/>
    <x:mergeCell ref="R50:V51"/>
    <x:mergeCell ref="K50:N51"/>
    <x:mergeCell ref="U46:V46"/>
    <x:mergeCell ref="U47:V47"/>
    <x:mergeCell ref="U48:V48"/>
    <x:mergeCell ref="W1:CC1048576"/>
    <x:mergeCell ref="C52:V53"/>
  </x:mergeCells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" baseType="lpstr">
      <vt:lpstr>동악세비용계산기</vt:lpstr>
      <vt:lpstr>동장비비용계산기</vt:lpstr>
    </vt:vector>
  </ep:TitlesOfParts>
  <ep:TotalTime>178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jhny7</dc:creator>
  <cp:lastModifiedBy>jhny7</cp:lastModifiedBy>
  <cp:revision>17</cp:revision>
  <dcterms:created xsi:type="dcterms:W3CDTF">2021-10-28T12:45:18.524</dcterms:created>
  <dcterms:modified xsi:type="dcterms:W3CDTF">2021-10-29T04:15:39.519</dcterms:modified>
  <cp:version>1100.0100.01</cp:version>
</cp:coreProperties>
</file>